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nteagroup.sharepoint.com/sites/NLSPR0464310/Shared Documents/CS-127 Gracht en Bruggen Osdorpergracht/08. Vrijgegeven producten/20260416 Bestek fase 1/Bijlagen/"/>
    </mc:Choice>
  </mc:AlternateContent>
  <xr:revisionPtr revIDLastSave="1187" documentId="8_{F490B901-DEA8-4452-9433-DC2B983EC7ED}" xr6:coauthVersionLast="47" xr6:coauthVersionMax="47" xr10:uidLastSave="{5C8C654E-57EF-45C7-A859-CEA055AB66E9}"/>
  <bookViews>
    <workbookView xWindow="-120" yWindow="-120" windowWidth="29040" windowHeight="15720" tabRatio="775" xr2:uid="{00000000-000D-0000-FFFF-FFFF00000000}"/>
  </bookViews>
  <sheets>
    <sheet name="gcEW LOS" sheetId="40" r:id="rId1"/>
  </sheets>
  <externalReferences>
    <externalReference r:id="rId2"/>
  </externalReferences>
  <definedNames>
    <definedName name="aantalON">[1]dashboard!$B$5</definedName>
    <definedName name="_xlnm.Print_Area" localSheetId="0">'gcEW LOS'!$B$2:$T$64</definedName>
    <definedName name="asfaltMAXkorting">#REF!</definedName>
    <definedName name="bandenCIRCdrempel">#REF!</definedName>
    <definedName name="bandenCIRCfactor">#REF!</definedName>
    <definedName name="bandenCIRCkorting">#REF!</definedName>
    <definedName name="bandenCIRCplafond">#REF!</definedName>
    <definedName name="bandenMAXkorting">#REF!</definedName>
    <definedName name="bandenMKIdrempel">#REF!</definedName>
    <definedName name="bandenMKIfactor">#REF!</definedName>
    <definedName name="bandenMKIkorting">#REF!</definedName>
    <definedName name="bandenMKIplafond">#REF!</definedName>
    <definedName name="bandMKIdrempel">#REF!</definedName>
    <definedName name="bandMKIplafond">#REF!</definedName>
    <definedName name="besteksnummer">[1]dashboard!$B$3</definedName>
    <definedName name="betonMAXkorting">#REF!</definedName>
    <definedName name="buizenCIRCdrempel">#REF!</definedName>
    <definedName name="buizenCIRCfactor">#REF!</definedName>
    <definedName name="buizenCIRCkorting">#REF!</definedName>
    <definedName name="buizenCIRCplafond">#REF!</definedName>
    <definedName name="buizenMAXkorting">#REF!</definedName>
    <definedName name="buizenMKIdrempel">#REF!</definedName>
    <definedName name="buizenMKIfactor">#REF!</definedName>
    <definedName name="buizenMKIkorting">#REF!</definedName>
    <definedName name="buizenMKIplafond">#REF!</definedName>
    <definedName name="CAkorting">[1]dashboard!$B$9</definedName>
    <definedName name="deklaagCIRCdrempel">#REF!</definedName>
    <definedName name="deklaagCIRCdrempel2">[1]dashboard!$C$27</definedName>
    <definedName name="deklaagCIRCdrempel3">[1]dashboard!$D$27</definedName>
    <definedName name="deklaagCIRCdrempel4">[1]dashboard!$E$27</definedName>
    <definedName name="deklaagCIRCfactor">#REF!</definedName>
    <definedName name="deklaagCIRCkorting">#REF!</definedName>
    <definedName name="deklaagCIRCplafond">#REF!</definedName>
    <definedName name="deklaagCIRCplafond2">[1]dashboard!$C$28</definedName>
    <definedName name="deklaagCIRCplafond3">[1]dashboard!$D$28</definedName>
    <definedName name="deklaagCIRCplafond4">[1]dashboard!$E$28</definedName>
    <definedName name="deklaagGARdrempel">#REF!</definedName>
    <definedName name="deklaagGARdrempel2">[1]dashboard!$C$29</definedName>
    <definedName name="deklaagGARdrempel3">[1]dashboard!$D$29</definedName>
    <definedName name="deklaagGARdrempel4">[1]dashboard!$E$29</definedName>
    <definedName name="deklaagGARkorting">#REF!</definedName>
    <definedName name="deklaagGARplafond">#REF!</definedName>
    <definedName name="deklaagGARplafond2">[1]dashboard!$C$30</definedName>
    <definedName name="deklaagGARplafond3">[1]dashboard!$D$30</definedName>
    <definedName name="deklaagGARplafond4">[1]dashboard!$E$30</definedName>
    <definedName name="deklaagMAXkorting">#REF!</definedName>
    <definedName name="deklaagMKIdrempel">#REF!</definedName>
    <definedName name="deklaagMKIdrempel2">[1]dashboard!$C$25</definedName>
    <definedName name="deklaagMKIdrempel3">[1]dashboard!$D$25</definedName>
    <definedName name="deklaagMKIdrempel4">[1]dashboard!$E$25</definedName>
    <definedName name="deklaagMKIfactor">#REF!</definedName>
    <definedName name="deklaagMKIkorting">#REF!</definedName>
    <definedName name="deklaagMKIplafond">#REF!</definedName>
    <definedName name="deklaagMKIplafond2">[1]dashboard!$C$26</definedName>
    <definedName name="deklaagMKIplafond3">[1]dashboard!$D$26</definedName>
    <definedName name="deklaagMKIplafond4">[1]dashboard!$E$26</definedName>
    <definedName name="dpost1">[1]dashboard!$B$24</definedName>
    <definedName name="dpost2">[1]dashboard!$C$24</definedName>
    <definedName name="dpost3">[1]dashboard!$D$24</definedName>
    <definedName name="dpost4">[1]dashboard!$E$24</definedName>
    <definedName name="dsoort1">[1]dashboard!$B$23</definedName>
    <definedName name="dsoort2">[1]dashboard!$C$23</definedName>
    <definedName name="dsoort3">[1]dashboard!$D$23</definedName>
    <definedName name="dsoort4">[1]dashboard!$E$23</definedName>
    <definedName name="kortingGS">#REF!</definedName>
    <definedName name="kortingTOTAAL">#REF!</definedName>
    <definedName name="kortingVT">#REF!</definedName>
    <definedName name="kortingWT">#REF!</definedName>
    <definedName name="machinelijst">#REF!</definedName>
    <definedName name="MAXkorting">[1]dashboard!$B$20</definedName>
    <definedName name="onderCIRCdrempel">#REF!</definedName>
    <definedName name="onderCIRCdrempel2">[1]dashboard!$C$57</definedName>
    <definedName name="onderCIRCdrempel3">[1]dashboard!$D$57</definedName>
    <definedName name="onderCIRCdrempel4">[1]dashboard!$E$57</definedName>
    <definedName name="onderCIRCfactor">#REF!</definedName>
    <definedName name="onderCIRCkorting">#REF!</definedName>
    <definedName name="onderCIRCplafond">#REF!</definedName>
    <definedName name="onderCIRCplafond2">[1]dashboard!$C$58</definedName>
    <definedName name="onderCIRCplafond3">[1]dashboard!$D$58</definedName>
    <definedName name="onderCIRCplafond4">[1]dashboard!$E$58</definedName>
    <definedName name="onderGARdrempel">#REF!</definedName>
    <definedName name="onderGARdrempel2">[1]dashboard!$C$59</definedName>
    <definedName name="onderGARdrempel3">[1]dashboard!$D$59</definedName>
    <definedName name="onderGARdrempel4">[1]dashboard!$E$59</definedName>
    <definedName name="onderGARkorting">#REF!</definedName>
    <definedName name="onderGARplafond">#REF!</definedName>
    <definedName name="onderGARplafond2">[1]dashboard!$C$60</definedName>
    <definedName name="onderGARplafond3">[1]dashboard!$D$60</definedName>
    <definedName name="onderGARplafond4">[1]dashboard!$E$60</definedName>
    <definedName name="onderMAXkorting">#REF!</definedName>
    <definedName name="onderMKIdrempel">#REF!</definedName>
    <definedName name="onderMKIdrempel2">[1]dashboard!$C$55</definedName>
    <definedName name="onderMKIdrempel3">[1]dashboard!$D$55</definedName>
    <definedName name="onderMKIdrempel4">[1]dashboard!$E$55</definedName>
    <definedName name="onderMKIfactor">#REF!</definedName>
    <definedName name="onderMKIkorting">#REF!</definedName>
    <definedName name="onderMKIplafond">#REF!</definedName>
    <definedName name="onderMKIplafond2">[1]dashboard!$C$56</definedName>
    <definedName name="onderMKIplafond3">[1]dashboard!$D$56</definedName>
    <definedName name="onderMKIplafond4">[1]dashboard!$E$56</definedName>
    <definedName name="opost1">[1]dashboard!$B$54</definedName>
    <definedName name="opost2">[1]dashboard!$C$54</definedName>
    <definedName name="opost3">[1]dashboard!$D$54</definedName>
    <definedName name="opost4">[1]dashboard!$E$54</definedName>
    <definedName name="osoort1">[1]dashboard!$B$53</definedName>
    <definedName name="osoort2">[1]dashboard!$C$53</definedName>
    <definedName name="osoort3">[1]dashboard!$D$53</definedName>
    <definedName name="osoort4">[1]dashboard!$E$53</definedName>
    <definedName name="projectnaam">[1]dashboard!$B$4</definedName>
    <definedName name="roodCIRCdrempel">#REF!</definedName>
    <definedName name="roodCIRCdrempel2">[1]dashboard!$C$37</definedName>
    <definedName name="roodCIRCdrempel3">[1]dashboard!$D$37</definedName>
    <definedName name="roodCIRCdrempel4">[1]dashboard!$E$37</definedName>
    <definedName name="roodCIRCkorting">#REF!</definedName>
    <definedName name="roodCIRCplafond">#REF!</definedName>
    <definedName name="roodCIRCplafond2">[1]dashboard!$C$38</definedName>
    <definedName name="roodCIRCplafond3">[1]dashboard!$D$38</definedName>
    <definedName name="roodCIRCplafond4">[1]dashboard!$E$38</definedName>
    <definedName name="roodGARdrempel">#REF!</definedName>
    <definedName name="roodGARdrempel2">[1]dashboard!$C$39</definedName>
    <definedName name="roodGARdrempel3">[1]dashboard!$D$39</definedName>
    <definedName name="roodGARdrempel4">[1]dashboard!$E$39</definedName>
    <definedName name="roodGARkorting">#REF!</definedName>
    <definedName name="roodGARplafond">#REF!</definedName>
    <definedName name="roodGARplafond2">[1]dashboard!$C$40</definedName>
    <definedName name="roodGARplafond3">[1]dashboard!$D$40</definedName>
    <definedName name="roodGARplafond4">[1]dashboard!$E$40</definedName>
    <definedName name="roodMKIdrempel">#REF!</definedName>
    <definedName name="roodMKIdrempel2">[1]dashboard!$C$35</definedName>
    <definedName name="roodMKIdrempel3">[1]dashboard!$D$35</definedName>
    <definedName name="roodMKIdrempel4">[1]dashboard!$E$35</definedName>
    <definedName name="roodMKIkorting">#REF!</definedName>
    <definedName name="roodMKIplafond">#REF!</definedName>
    <definedName name="roodMKIplafond2">[1]dashboard!$C$36</definedName>
    <definedName name="roodMKIplafond3">[1]dashboard!$D$36</definedName>
    <definedName name="roodMKIplafond4">[1]dashboard!$E$36</definedName>
    <definedName name="rpost1">[1]dashboard!$B$34</definedName>
    <definedName name="rpost2">[1]dashboard!$C$34</definedName>
    <definedName name="rpost3">[1]dashboard!$D$34</definedName>
    <definedName name="rpost4">[1]dashboard!$E$34</definedName>
    <definedName name="rsoort1">[1]dashboard!$B$33</definedName>
    <definedName name="rsoort2">[1]dashboard!$C$33</definedName>
    <definedName name="rsoort3">[1]dashboard!$D$33</definedName>
    <definedName name="rsoort4">[1]dashboard!$E$33</definedName>
    <definedName name="stenenCIRdrempel">#REF!</definedName>
    <definedName name="stenenCIRkorting">#REF!</definedName>
    <definedName name="stenenCIRplafond">#REF!</definedName>
    <definedName name="stenenMAXkorting">#REF!</definedName>
    <definedName name="stenenMKIdrempel">#REF!</definedName>
    <definedName name="stenenMKIkorting">#REF!</definedName>
    <definedName name="stenenMKIplafond">#REF!</definedName>
    <definedName name="tegelsCIRdrempel">#REF!</definedName>
    <definedName name="tegelsCIRkorting">#REF!</definedName>
    <definedName name="tegelsCIRplafond">#REF!</definedName>
    <definedName name="tegelsMAXkorting">#REF!</definedName>
    <definedName name="tegelsMKIdrempel">#REF!</definedName>
    <definedName name="tegelsMKIkoritng">#REF!</definedName>
    <definedName name="tegelsMKIkorting">#REF!</definedName>
    <definedName name="tegelsMKIplafond">#REF!</definedName>
    <definedName name="tpost1">[1]dashboard!$B$44</definedName>
    <definedName name="tpost2">[1]dashboard!$C$44</definedName>
    <definedName name="tpost3">[1]dashboard!$D$44</definedName>
    <definedName name="tpost4">[1]dashboard!$E$44</definedName>
    <definedName name="tsoort1">[1]dashboard!$B$43</definedName>
    <definedName name="tsoort2">[1]dashboard!$C$43</definedName>
    <definedName name="tsoort3">[1]dashboard!$D$43</definedName>
    <definedName name="tsoort4">[1]dashboard!$E$43</definedName>
    <definedName name="tussenCIRCdrempel">#REF!</definedName>
    <definedName name="tussenCIRCdrempel2">[1]dashboard!$C$47</definedName>
    <definedName name="tussenCIRCdrempel3">[1]dashboard!$D$47</definedName>
    <definedName name="tussenCIRCdrempel4">[1]dashboard!$E$47</definedName>
    <definedName name="tussenCIRCfactor">#REF!</definedName>
    <definedName name="tussenCIRCkorting">#REF!</definedName>
    <definedName name="tussenCIRCplafond">#REF!</definedName>
    <definedName name="tussenCIRCplafond2">[1]dashboard!$C$48</definedName>
    <definedName name="tussenCIRCplafond3">[1]dashboard!$D$48</definedName>
    <definedName name="tussenCIRCplafond4">[1]dashboard!$E$48</definedName>
    <definedName name="tussenGARdrempel">#REF!</definedName>
    <definedName name="tussenGARdrempel2">[1]dashboard!$C$49</definedName>
    <definedName name="tussenGARdrempel3">[1]dashboard!$D$49</definedName>
    <definedName name="tussenGARdrempel4">[1]dashboard!$E$49</definedName>
    <definedName name="tussenGARkorting">#REF!</definedName>
    <definedName name="tussenGARplafond">#REF!</definedName>
    <definedName name="tussenGARplafond2">[1]dashboard!$C$50</definedName>
    <definedName name="tussenGARplafond3">[1]dashboard!$D$50</definedName>
    <definedName name="tussenGARplafond4">[1]dashboard!$E$50</definedName>
    <definedName name="tussenMAXkorting">#REF!</definedName>
    <definedName name="tussenMKIdrempel">#REF!</definedName>
    <definedName name="tussenMKIdrempel2">[1]dashboard!$C$45</definedName>
    <definedName name="tussenMKIdrempel3">[1]dashboard!$D$45</definedName>
    <definedName name="tussenMKIdrempel4">[1]dashboard!$E$45</definedName>
    <definedName name="tussenMKIkorting">#REF!</definedName>
    <definedName name="tussenMKIplafond">#REF!</definedName>
    <definedName name="tussenMKIplafond2">[1]dashboard!$C$46</definedName>
    <definedName name="tussenMKIplafond3">[1]dashboard!$D$46</definedName>
    <definedName name="tussenMKIplafond4">[1]dashboard!$E$46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" i="40" l="1"/>
  <c r="G36" i="40"/>
  <c r="H36" i="40"/>
  <c r="M60" i="40"/>
  <c r="L60" i="40"/>
  <c r="G60" i="40"/>
  <c r="H60" i="40"/>
  <c r="M58" i="40"/>
  <c r="M57" i="40"/>
  <c r="M56" i="40"/>
  <c r="O55" i="40"/>
  <c r="M55" i="40"/>
  <c r="M53" i="40"/>
  <c r="O52" i="40"/>
  <c r="M52" i="40"/>
  <c r="M50" i="40"/>
  <c r="O49" i="40"/>
  <c r="M49" i="40"/>
  <c r="M47" i="40"/>
  <c r="M45" i="40"/>
  <c r="M34" i="40"/>
  <c r="M36" i="40" s="1"/>
  <c r="M33" i="40"/>
  <c r="M32" i="40"/>
  <c r="O31" i="40"/>
  <c r="M31" i="40"/>
  <c r="M29" i="40"/>
  <c r="M28" i="40"/>
  <c r="M27" i="40"/>
  <c r="O26" i="40"/>
  <c r="M26" i="40"/>
  <c r="M24" i="40"/>
  <c r="M23" i="40"/>
  <c r="O22" i="40"/>
  <c r="M22" i="40"/>
  <c r="M20" i="40"/>
  <c r="M19" i="40"/>
  <c r="O18" i="40"/>
  <c r="M18" i="40"/>
  <c r="M16" i="40"/>
  <c r="M14" i="40"/>
  <c r="M12" i="40"/>
  <c r="H58" i="40"/>
  <c r="H57" i="40"/>
  <c r="H56" i="40"/>
  <c r="J55" i="40"/>
  <c r="H55" i="40"/>
  <c r="H53" i="40"/>
  <c r="J52" i="40"/>
  <c r="H52" i="40"/>
  <c r="H50" i="40"/>
  <c r="J49" i="40"/>
  <c r="H49" i="40"/>
  <c r="H47" i="40"/>
  <c r="H45" i="40"/>
  <c r="H34" i="40"/>
  <c r="H33" i="40"/>
  <c r="H32" i="40"/>
  <c r="J31" i="40"/>
  <c r="H31" i="40"/>
  <c r="H29" i="40"/>
  <c r="H28" i="40"/>
  <c r="H27" i="40"/>
  <c r="J26" i="40"/>
  <c r="H26" i="40"/>
  <c r="H24" i="40"/>
  <c r="H23" i="40"/>
  <c r="J22" i="40"/>
  <c r="H22" i="40"/>
  <c r="H20" i="40"/>
  <c r="H19" i="40"/>
  <c r="J18" i="40"/>
  <c r="H18" i="40"/>
  <c r="H16" i="40"/>
  <c r="H14" i="40"/>
  <c r="H12" i="40"/>
  <c r="L63" i="40" l="1"/>
  <c r="L39" i="40"/>
  <c r="G63" i="40"/>
  <c r="G39" i="40"/>
</calcChain>
</file>

<file path=xl/sharedStrings.xml><?xml version="1.0" encoding="utf-8"?>
<sst xmlns="http://schemas.openxmlformats.org/spreadsheetml/2006/main" count="116" uniqueCount="50">
  <si>
    <t>zero-emissie</t>
  </si>
  <si>
    <t>elektrisch, waterstof</t>
  </si>
  <si>
    <t>stage V</t>
  </si>
  <si>
    <t>fossiel, HVO, hybride</t>
  </si>
  <si>
    <t>stage IV</t>
  </si>
  <si>
    <t>conform wet</t>
  </si>
  <si>
    <t>SPECIALISTISCH</t>
  </si>
  <si>
    <t>BIJZONDERE VOERTUIGEN</t>
  </si>
  <si>
    <t>TOTAAL</t>
  </si>
  <si>
    <t>AANBESTEDING</t>
  </si>
  <si>
    <t>INSCHRIJVER</t>
  </si>
  <si>
    <t>VERMOGENSKLASSE</t>
  </si>
  <si>
    <t>TYPE MOTOR</t>
  </si>
  <si>
    <t>TYPE ENERGIE</t>
  </si>
  <si>
    <t>WEEGFACTOR</t>
  </si>
  <si>
    <t># UREN INZET</t>
  </si>
  <si>
    <t>WAARDERING</t>
  </si>
  <si>
    <t>WERKTUIGEN</t>
  </si>
  <si>
    <t>FICTIEVE MEERWAARDE</t>
  </si>
  <si>
    <t>BEHAALD</t>
  </si>
  <si>
    <t>MAXIMUM</t>
  </si>
  <si>
    <t xml:space="preserve">LET OP: velden waar weegfactor 0 (nul) staat tellen niet mee in het gunningscriterium, maar dienen wel ingevuld te worden om tot een compleet beeld van inzet materieel te komen. </t>
  </si>
  <si>
    <t>Invulformulier Gunningscriterium Emissieloos Werken</t>
  </si>
  <si>
    <t>VOERTUIGEN</t>
  </si>
  <si>
    <t>LET OP: dit veld alleen invullen indien projectlocatie zich BINNEN de ring A10 bevind.</t>
  </si>
  <si>
    <t>LET OP: deze velden alleen invullen indien projectlocatie zich BUITEN de ring A10 bevind.</t>
  </si>
  <si>
    <t>Euro 6</t>
  </si>
  <si>
    <t>Euro 5</t>
  </si>
  <si>
    <r>
      <t xml:space="preserve">N2 | 3,5 - 12 ton | </t>
    </r>
    <r>
      <rPr>
        <b/>
        <sz val="10"/>
        <color rgb="FFFF0000"/>
        <rFont val="Calibri"/>
        <family val="2"/>
        <scheme val="minor"/>
      </rPr>
      <t>BINNEN</t>
    </r>
  </si>
  <si>
    <t>N1 | &lt; 3,5 ton</t>
  </si>
  <si>
    <r>
      <t xml:space="preserve">N2 | 3,5 - 12 ton | </t>
    </r>
    <r>
      <rPr>
        <b/>
        <sz val="10"/>
        <color rgb="FFFF0000"/>
        <rFont val="Calibri"/>
        <family val="2"/>
        <scheme val="minor"/>
      </rPr>
      <t>BUITEN</t>
    </r>
  </si>
  <si>
    <t>N3 | &gt; 12 ton</t>
  </si>
  <si>
    <t>ZEER ZWAAR | &gt; 560 kW</t>
  </si>
  <si>
    <t>LICHT | 37 - 56 kW</t>
  </si>
  <si>
    <t>MIDDELZWAAR | 56 - 130 kW</t>
  </si>
  <si>
    <t>ZWAAR | 130 - 560 kW</t>
  </si>
  <si>
    <t>Conform machinelijst SEB categorie A en B, inclusief stationair en hulpfuncties.</t>
  </si>
  <si>
    <t>Conform machinelijst SEB categorie C.</t>
  </si>
  <si>
    <t>INSTRUCTIE: de oranje velden in deze sheet zijn in te vullen door de inschrijver.</t>
  </si>
  <si>
    <t>&lt;naam inschrijver&gt;</t>
  </si>
  <si>
    <t>ULTRA LICHT | &lt; 19 kW</t>
  </si>
  <si>
    <t>ZEER LICHT | 19 - 37 kW</t>
  </si>
  <si>
    <t>Het percentage is het aandeel inzet emissieloos ten opzichte van totale inzet, per vermogensklasse.</t>
  </si>
  <si>
    <t>UITVOERINGSJAAR 1</t>
  </si>
  <si>
    <t>UITVOERINGSJAAR 2 EN VERDER</t>
  </si>
  <si>
    <t>LET OP: dit is het invulformulier voor losse opdrachten met een looptijd langer dan 1 jaar. 
Opgave inzet is op basis van scope contract.</t>
  </si>
  <si>
    <t>VERVOERSCATEGORIE</t>
  </si>
  <si>
    <t>LET OP: dit is het invulformulier voor losse opdrachten met een bij aanbesteding bekende scope. Opgave inzet is op basis van scope contract.</t>
  </si>
  <si>
    <t>Losse opdracht, met bekende scope bij aanbesteding.
versie 1.1 - d.d. 17-10-2025</t>
  </si>
  <si>
    <t>AI 2025-0055 Nieuwe Osdorpergracht fase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</si>
</sst>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 style="dotted">
        <color rgb="FF000000"/>
      </top>
      <bottom style="dotted">
        <color rgb="FF000000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rgb="FF000000"/>
      </right>
      <top style="dotted">
        <color indexed="64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indexed="64"/>
      </top>
      <bottom style="dotted">
        <color rgb="FF000000"/>
      </bottom>
      <diagonal/>
    </border>
    <border>
      <left/>
      <right/>
      <top style="dotted">
        <color indexed="64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indexed="64"/>
      </top>
      <bottom style="dotted">
        <color rgb="FF000000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tted">
        <color auto="1"/>
      </right>
      <top style="dotted">
        <color indexed="64"/>
      </top>
      <bottom style="dotted">
        <color rgb="FF000000"/>
      </bottom>
      <diagonal/>
    </border>
    <border>
      <left style="dotted">
        <color indexed="64"/>
      </left>
      <right style="dotted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</cellStyleXfs>
  <cellXfs count="91">
    <xf numFmtId="0" fontId="0" fillId="0" borderId="0" xfId="0"/>
    <xf numFmtId="1" fontId="10" fillId="5" borderId="1" xfId="2" applyNumberFormat="1" applyFont="1" applyFill="1" applyBorder="1" applyAlignment="1" applyProtection="1">
      <alignment horizontal="center" vertical="center"/>
      <protection locked="0"/>
    </xf>
    <xf numFmtId="1" fontId="10" fillId="2" borderId="0" xfId="1" applyNumberFormat="1" applyFont="1" applyFill="1" applyBorder="1" applyAlignment="1" applyProtection="1">
      <alignment horizontal="center" vertical="center"/>
    </xf>
    <xf numFmtId="1" fontId="10" fillId="2" borderId="0" xfId="2" applyNumberFormat="1" applyFont="1" applyFill="1" applyBorder="1" applyAlignment="1" applyProtection="1">
      <alignment horizontal="center" vertical="center"/>
    </xf>
    <xf numFmtId="1" fontId="15" fillId="4" borderId="16" xfId="1" applyNumberFormat="1" applyFont="1" applyFill="1" applyBorder="1" applyAlignment="1" applyProtection="1">
      <alignment horizontal="center" vertical="center"/>
    </xf>
    <xf numFmtId="0" fontId="10" fillId="2" borderId="0" xfId="2" applyNumberFormat="1" applyFont="1" applyFill="1" applyBorder="1" applyAlignment="1" applyProtection="1">
      <alignment horizontal="left" vertical="center"/>
    </xf>
    <xf numFmtId="1" fontId="10" fillId="2" borderId="0" xfId="2" applyNumberFormat="1" applyFont="1" applyFill="1" applyBorder="1" applyAlignment="1" applyProtection="1">
      <alignment horizontal="left" vertical="center"/>
    </xf>
    <xf numFmtId="1" fontId="10" fillId="6" borderId="10" xfId="1" applyNumberFormat="1" applyFont="1" applyFill="1" applyBorder="1" applyAlignment="1" applyProtection="1">
      <alignment horizontal="center" vertical="center"/>
    </xf>
    <xf numFmtId="1" fontId="10" fillId="6" borderId="22" xfId="1" applyNumberFormat="1" applyFont="1" applyFill="1" applyBorder="1" applyAlignment="1" applyProtection="1">
      <alignment horizontal="center" vertical="center"/>
    </xf>
    <xf numFmtId="0" fontId="10" fillId="2" borderId="9" xfId="2" applyNumberFormat="1" applyFont="1" applyFill="1" applyBorder="1" applyAlignment="1" applyProtection="1">
      <alignment horizontal="left" vertical="center"/>
    </xf>
    <xf numFmtId="1" fontId="10" fillId="6" borderId="17" xfId="1" applyNumberFormat="1" applyFont="1" applyFill="1" applyBorder="1" applyAlignment="1" applyProtection="1">
      <alignment horizontal="center" vertical="center"/>
    </xf>
    <xf numFmtId="1" fontId="10" fillId="6" borderId="18" xfId="1" applyNumberFormat="1" applyFont="1" applyFill="1" applyBorder="1" applyAlignment="1" applyProtection="1">
      <alignment horizontal="center" vertical="center"/>
    </xf>
    <xf numFmtId="164" fontId="18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0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 wrapText="1" indent="1"/>
    </xf>
    <xf numFmtId="0" fontId="19" fillId="2" borderId="0" xfId="0" applyFont="1" applyFill="1" applyAlignment="1">
      <alignment horizontal="left" vertical="center" wrapText="1" inden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 wrapText="1"/>
    </xf>
    <xf numFmtId="0" fontId="17" fillId="6" borderId="6" xfId="0" applyFont="1" applyFill="1" applyBorder="1" applyAlignment="1">
      <alignment horizontal="left" vertical="center" indent="1"/>
    </xf>
    <xf numFmtId="0" fontId="10" fillId="2" borderId="0" xfId="0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7" fillId="2" borderId="0" xfId="0" applyFont="1" applyFill="1" applyAlignment="1">
      <alignment vertical="center"/>
    </xf>
    <xf numFmtId="0" fontId="17" fillId="6" borderId="6" xfId="0" applyFont="1" applyFill="1" applyBorder="1" applyAlignment="1">
      <alignment horizontal="left" vertical="center" wrapText="1" indent="1"/>
    </xf>
    <xf numFmtId="0" fontId="8" fillId="2" borderId="0" xfId="0" applyFont="1" applyFill="1" applyAlignment="1">
      <alignment vertical="center" wrapText="1"/>
    </xf>
    <xf numFmtId="0" fontId="9" fillId="8" borderId="13" xfId="0" applyFont="1" applyFill="1" applyBorder="1" applyAlignment="1">
      <alignment horizontal="left" vertical="center" wrapText="1" indent="1"/>
    </xf>
    <xf numFmtId="0" fontId="7" fillId="2" borderId="0" xfId="0" applyFont="1" applyFill="1" applyAlignment="1">
      <alignment vertical="center" wrapText="1"/>
    </xf>
    <xf numFmtId="0" fontId="3" fillId="7" borderId="6" xfId="0" applyFont="1" applyFill="1" applyBorder="1" applyAlignment="1">
      <alignment horizontal="left" vertical="center" wrapText="1" indent="1"/>
    </xf>
    <xf numFmtId="0" fontId="18" fillId="2" borderId="0" xfId="0" applyFont="1" applyFill="1" applyAlignment="1">
      <alignment horizontal="right" vertical="center" wrapText="1" indent="1"/>
    </xf>
    <xf numFmtId="0" fontId="5" fillId="2" borderId="0" xfId="0" applyFont="1" applyFill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top" wrapText="1"/>
    </xf>
    <xf numFmtId="0" fontId="17" fillId="3" borderId="6" xfId="0" applyFont="1" applyFill="1" applyBorder="1" applyAlignment="1">
      <alignment horizontal="left" vertical="center" wrapText="1" indent="1"/>
    </xf>
    <xf numFmtId="0" fontId="17" fillId="3" borderId="19" xfId="0" applyFont="1" applyFill="1" applyBorder="1" applyAlignment="1">
      <alignment vertical="center" wrapText="1" indent="1"/>
    </xf>
    <xf numFmtId="0" fontId="17" fillId="3" borderId="20" xfId="0" applyFont="1" applyFill="1" applyBorder="1" applyAlignment="1">
      <alignment vertical="center" wrapText="1" indent="1"/>
    </xf>
    <xf numFmtId="0" fontId="17" fillId="3" borderId="20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7" fillId="3" borderId="23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left" vertical="center" wrapText="1" indent="1"/>
    </xf>
    <xf numFmtId="0" fontId="10" fillId="6" borderId="14" xfId="0" applyFont="1" applyFill="1" applyBorder="1" applyAlignment="1">
      <alignment vertical="center" wrapText="1" indent="1"/>
    </xf>
    <xf numFmtId="0" fontId="10" fillId="6" borderId="15" xfId="0" applyFont="1" applyFill="1" applyBorder="1" applyAlignment="1">
      <alignment vertical="center" wrapText="1" indent="1"/>
    </xf>
    <xf numFmtId="0" fontId="11" fillId="6" borderId="6" xfId="0" applyFont="1" applyFill="1" applyBorder="1" applyAlignment="1">
      <alignment horizontal="left" vertical="center" indent="1"/>
    </xf>
    <xf numFmtId="0" fontId="10" fillId="6" borderId="7" xfId="0" applyFont="1" applyFill="1" applyBorder="1" applyAlignment="1">
      <alignment vertical="center" wrapText="1" indent="1"/>
    </xf>
    <xf numFmtId="0" fontId="10" fillId="6" borderId="2" xfId="0" applyFont="1" applyFill="1" applyBorder="1" applyAlignment="1">
      <alignment vertical="center" wrapText="1" indent="1"/>
    </xf>
    <xf numFmtId="1" fontId="15" fillId="4" borderId="4" xfId="0" applyNumberFormat="1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vertical="center" wrapText="1" indent="1"/>
    </xf>
    <xf numFmtId="1" fontId="10" fillId="4" borderId="4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1" fontId="8" fillId="2" borderId="0" xfId="0" applyNumberFormat="1" applyFont="1" applyFill="1" applyAlignment="1">
      <alignment horizontal="center" vertical="center"/>
    </xf>
    <xf numFmtId="1" fontId="10" fillId="3" borderId="2" xfId="0" applyNumberFormat="1" applyFont="1" applyFill="1" applyBorder="1" applyAlignment="1">
      <alignment horizontal="center" vertical="center" wrapText="1"/>
    </xf>
    <xf numFmtId="1" fontId="10" fillId="2" borderId="0" xfId="0" applyNumberFormat="1" applyFont="1" applyFill="1" applyAlignment="1">
      <alignment horizontal="center" vertical="center" wrapText="1"/>
    </xf>
    <xf numFmtId="1" fontId="7" fillId="2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17" fillId="3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164" fontId="17" fillId="3" borderId="2" xfId="1" applyNumberFormat="1" applyFont="1" applyFill="1" applyBorder="1" applyAlignment="1" applyProtection="1">
      <alignment horizontal="center" vertical="center"/>
    </xf>
    <xf numFmtId="164" fontId="7" fillId="2" borderId="0" xfId="1" applyNumberFormat="1" applyFont="1" applyFill="1" applyBorder="1" applyAlignment="1" applyProtection="1">
      <alignment horizontal="center" vertical="center"/>
    </xf>
    <xf numFmtId="0" fontId="10" fillId="6" borderId="0" xfId="0" applyFont="1" applyFill="1" applyAlignment="1">
      <alignment vertical="center" wrapText="1"/>
    </xf>
    <xf numFmtId="0" fontId="10" fillId="2" borderId="0" xfId="0" applyFont="1" applyFill="1" applyAlignment="1">
      <alignment horizontal="left" vertical="center" wrapText="1" inden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164" fontId="18" fillId="3" borderId="8" xfId="1" applyNumberFormat="1" applyFont="1" applyFill="1" applyBorder="1" applyAlignment="1" applyProtection="1">
      <alignment horizontal="center" vertical="center"/>
      <protection locked="0"/>
    </xf>
    <xf numFmtId="0" fontId="10" fillId="7" borderId="5" xfId="0" applyFont="1" applyFill="1" applyBorder="1" applyAlignment="1">
      <alignment horizontal="left" vertical="center" wrapText="1" indent="1"/>
    </xf>
    <xf numFmtId="0" fontId="10" fillId="7" borderId="0" xfId="0" applyFont="1" applyFill="1" applyAlignment="1">
      <alignment horizontal="left" vertical="center" wrapText="1" indent="1"/>
    </xf>
    <xf numFmtId="0" fontId="13" fillId="7" borderId="0" xfId="0" applyFont="1" applyFill="1" applyAlignment="1">
      <alignment horizontal="center" vertical="center" wrapText="1"/>
    </xf>
    <xf numFmtId="0" fontId="3" fillId="7" borderId="0" xfId="0" applyFont="1" applyFill="1" applyAlignment="1">
      <alignment horizontal="left" vertical="center" wrapText="1" indent="1"/>
    </xf>
    <xf numFmtId="0" fontId="10" fillId="6" borderId="5" xfId="0" applyFont="1" applyFill="1" applyBorder="1" applyAlignment="1" applyProtection="1">
      <alignment horizontal="left" vertical="center" indent="1"/>
      <protection locked="0"/>
    </xf>
    <xf numFmtId="0" fontId="10" fillId="6" borderId="0" xfId="0" applyFont="1" applyFill="1" applyAlignment="1" applyProtection="1">
      <alignment horizontal="left" vertical="center" indent="1"/>
      <protection locked="0"/>
    </xf>
    <xf numFmtId="0" fontId="9" fillId="8" borderId="12" xfId="0" applyFont="1" applyFill="1" applyBorder="1" applyAlignment="1">
      <alignment horizontal="left" vertical="center" wrapText="1" indent="1"/>
    </xf>
    <xf numFmtId="0" fontId="9" fillId="8" borderId="21" xfId="0" applyFont="1" applyFill="1" applyBorder="1" applyAlignment="1">
      <alignment horizontal="left" vertical="center" wrapText="1" indent="1"/>
    </xf>
    <xf numFmtId="0" fontId="11" fillId="6" borderId="6" xfId="0" applyFont="1" applyFill="1" applyBorder="1" applyAlignment="1">
      <alignment horizontal="left" vertical="center" indent="1"/>
    </xf>
    <xf numFmtId="9" fontId="10" fillId="6" borderId="27" xfId="2" applyFont="1" applyFill="1" applyBorder="1" applyAlignment="1" applyProtection="1">
      <alignment horizontal="center" vertical="center"/>
    </xf>
    <xf numFmtId="9" fontId="10" fillId="6" borderId="11" xfId="2" applyFont="1" applyFill="1" applyBorder="1" applyAlignment="1" applyProtection="1">
      <alignment horizontal="center" vertical="center"/>
    </xf>
    <xf numFmtId="0" fontId="9" fillId="8" borderId="24" xfId="0" applyFont="1" applyFill="1" applyBorder="1" applyAlignment="1">
      <alignment horizontal="left" vertical="center" wrapText="1" indent="1"/>
    </xf>
    <xf numFmtId="0" fontId="9" fillId="8" borderId="25" xfId="0" applyFont="1" applyFill="1" applyBorder="1" applyAlignment="1">
      <alignment horizontal="left" vertical="center" wrapText="1" indent="1"/>
    </xf>
    <xf numFmtId="0" fontId="9" fillId="8" borderId="26" xfId="0" applyFont="1" applyFill="1" applyBorder="1" applyAlignment="1">
      <alignment horizontal="left" vertical="center" wrapText="1" indent="1"/>
    </xf>
    <xf numFmtId="9" fontId="10" fillId="6" borderId="20" xfId="2" applyFont="1" applyFill="1" applyBorder="1" applyAlignment="1" applyProtection="1">
      <alignment horizontal="center" vertical="center"/>
    </xf>
    <xf numFmtId="0" fontId="10" fillId="5" borderId="5" xfId="0" applyFont="1" applyFill="1" applyBorder="1" applyAlignment="1" applyProtection="1">
      <alignment horizontal="left" vertical="center" indent="1"/>
      <protection locked="0"/>
    </xf>
    <xf numFmtId="0" fontId="10" fillId="5" borderId="0" xfId="0" applyFont="1" applyFill="1" applyAlignment="1" applyProtection="1">
      <alignment horizontal="left" vertical="center" indent="1"/>
      <protection locked="0"/>
    </xf>
    <xf numFmtId="0" fontId="17" fillId="3" borderId="6" xfId="0" applyFont="1" applyFill="1" applyBorder="1" applyAlignment="1">
      <alignment horizontal="left" vertical="center" wrapText="1" indent="1"/>
    </xf>
  </cellXfs>
  <cellStyles count="7">
    <cellStyle name="Procent" xfId="2" builtinId="5"/>
    <cellStyle name="Standaard" xfId="0" builtinId="0"/>
    <cellStyle name="Standaard 2" xfId="6" xr:uid="{58CD0C96-FE63-494F-B0C6-E2535838A298}"/>
    <cellStyle name="Valuta" xfId="1" builtinId="4"/>
    <cellStyle name="Valuta 2" xfId="3" xr:uid="{18CA0A06-0E54-415F-9E1D-DE2C5F4CDE12}"/>
    <cellStyle name="Valuta 2 2" xfId="5" xr:uid="{8A92C790-181B-4F75-8605-FBF638307265}"/>
    <cellStyle name="Valuta 3" xfId="4" xr:uid="{F481A7FF-2419-429B-9B0F-814AC8927975}"/>
  </cellStyles>
  <dxfs count="0"/>
  <tableStyles count="0" defaultTableStyle="TableStyleMedium2" defaultPivotStyle="PivotStyleLight16"/>
  <colors>
    <mruColors>
      <color rgb="FFD108EC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122211</xdr:colOff>
      <xdr:row>0</xdr:row>
      <xdr:rowOff>22860</xdr:rowOff>
    </xdr:from>
    <xdr:to>
      <xdr:col>1</xdr:col>
      <xdr:colOff>1295401</xdr:colOff>
      <xdr:row>2</xdr:row>
      <xdr:rowOff>2644</xdr:rowOff>
    </xdr:to>
    <xdr:pic>
      <xdr:nvPicPr>
        <xdr:cNvPr id="2" name="Afbeelding 1" descr="Logo van de gemeente Amsterdam." title="Logo gemeente Amsterdam.">
          <a:extLst>
            <a:ext uri="{FF2B5EF4-FFF2-40B4-BE49-F238E27FC236}">
              <a16:creationId xmlns:a16="http://schemas.microsoft.com/office/drawing/2014/main" id="{15C3684D-966D-4B96-B9E6-132766E5C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171" y="22860"/>
          <a:ext cx="1173190" cy="6579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_SEC\Inkoop-RD\Duurzaamheid\1%20Circulair%20asfalt\Invulformulier%20E%20Circulair%20asfalt%20v3.xlsx" TargetMode="External"/><Relationship Id="rId1" Type="http://schemas.openxmlformats.org/officeDocument/2006/relationships/externalLinkPath" Target="file:///I:\_SEC\Inkoop-RD\Duurzaamheid\1%20Circulair%20asfalt\Invulformulier%20E%20Circulair%20asfalt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e"/>
      <sheetName val="database"/>
      <sheetName val="dashboard"/>
      <sheetName val="invulformulier E"/>
      <sheetName val="beoordeling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D9ADB-8426-48DE-84BB-E1C4B35F634E}">
  <sheetPr>
    <tabColor rgb="FF0070C0"/>
    <pageSetUpPr fitToPage="1"/>
  </sheetPr>
  <dimension ref="B1:Y64"/>
  <sheetViews>
    <sheetView showGridLines="0" tabSelected="1" zoomScaleNormal="100" workbookViewId="0">
      <selection activeCell="C4" sqref="C4:M4"/>
    </sheetView>
  </sheetViews>
  <sheetFormatPr defaultColWidth="9.140625" defaultRowHeight="12.75" x14ac:dyDescent="0.25"/>
  <cols>
    <col min="1" max="1" width="0.85546875" style="68" customWidth="1"/>
    <col min="2" max="2" width="27.140625" style="68" customWidth="1"/>
    <col min="3" max="3" width="13.7109375" style="69" customWidth="1"/>
    <col min="4" max="4" width="19.7109375" style="68" customWidth="1"/>
    <col min="5" max="5" width="13.7109375" style="68" customWidth="1"/>
    <col min="6" max="6" width="0.85546875" style="70" customWidth="1"/>
    <col min="7" max="8" width="13.7109375" style="68" customWidth="1"/>
    <col min="9" max="9" width="0.85546875" style="70" customWidth="1"/>
    <col min="10" max="10" width="5.42578125" style="70" customWidth="1"/>
    <col min="11" max="11" width="0.85546875" style="70" customWidth="1"/>
    <col min="12" max="13" width="13.7109375" style="68" customWidth="1"/>
    <col min="14" max="14" width="0.85546875" style="70" customWidth="1"/>
    <col min="15" max="15" width="5.42578125" style="70" customWidth="1"/>
    <col min="16" max="16" width="0.85546875" style="70" customWidth="1"/>
    <col min="17" max="17" width="75.28515625" style="70" customWidth="1"/>
    <col min="18" max="18" width="17.85546875" style="70" customWidth="1"/>
    <col min="19" max="19" width="8.28515625" style="70" customWidth="1"/>
    <col min="20" max="20" width="11.140625" style="68" customWidth="1"/>
    <col min="21" max="21" width="16" style="71" customWidth="1"/>
    <col min="22" max="22" width="31.140625" style="68" customWidth="1"/>
    <col min="23" max="23" width="13.7109375" style="68" bestFit="1" customWidth="1"/>
    <col min="24" max="24" width="21.28515625" style="68" customWidth="1"/>
    <col min="25" max="42" width="11.5703125" style="68" customWidth="1"/>
    <col min="43" max="43" width="9.140625" style="68" customWidth="1"/>
    <col min="44" max="44" width="10.85546875" style="68" customWidth="1"/>
    <col min="45" max="45" width="14.42578125" style="68" customWidth="1"/>
    <col min="46" max="46" width="9.140625" style="68" customWidth="1"/>
    <col min="47" max="47" width="13.28515625" style="68" customWidth="1"/>
    <col min="48" max="16384" width="9.140625" style="68"/>
  </cols>
  <sheetData>
    <row r="1" spans="2:25" s="14" customFormat="1" ht="4.1500000000000004" customHeight="1" x14ac:dyDescent="0.25">
      <c r="B1" s="13"/>
      <c r="F1" s="3"/>
      <c r="H1" s="3"/>
      <c r="I1" s="3"/>
      <c r="J1" s="3"/>
      <c r="K1" s="3"/>
      <c r="M1" s="3"/>
      <c r="N1" s="3"/>
      <c r="O1" s="3"/>
      <c r="P1" s="3"/>
      <c r="Q1" s="3"/>
      <c r="R1" s="3"/>
      <c r="S1" s="3"/>
      <c r="T1" s="15"/>
    </row>
    <row r="2" spans="2:25" s="21" customFormat="1" ht="49.9" customHeight="1" x14ac:dyDescent="0.25">
      <c r="B2" s="16"/>
      <c r="C2" s="76" t="s">
        <v>22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17"/>
      <c r="O2" s="18"/>
      <c r="P2" s="19"/>
      <c r="Q2" s="20" t="s">
        <v>48</v>
      </c>
      <c r="R2" s="19"/>
      <c r="S2" s="19"/>
      <c r="X2" s="22"/>
      <c r="Y2" s="22"/>
    </row>
    <row r="3" spans="2:25" s="23" customFormat="1" ht="4.1500000000000004" customHeight="1" x14ac:dyDescent="0.25">
      <c r="F3" s="6"/>
      <c r="H3" s="5"/>
      <c r="I3" s="6"/>
      <c r="J3" s="18"/>
      <c r="K3" s="6"/>
      <c r="M3" s="5"/>
      <c r="N3" s="6"/>
      <c r="O3" s="18"/>
      <c r="P3" s="6"/>
      <c r="Q3" s="6"/>
      <c r="R3" s="6"/>
      <c r="S3" s="6"/>
      <c r="T3" s="24"/>
    </row>
    <row r="4" spans="2:25" s="27" customFormat="1" ht="19.899999999999999" customHeight="1" x14ac:dyDescent="0.25">
      <c r="B4" s="25" t="s">
        <v>9</v>
      </c>
      <c r="C4" s="77" t="s">
        <v>49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26"/>
      <c r="O4" s="18"/>
      <c r="P4" s="18"/>
      <c r="R4" s="18"/>
      <c r="S4" s="18"/>
      <c r="T4" s="28"/>
    </row>
    <row r="5" spans="2:25" s="23" customFormat="1" ht="4.1500000000000004" customHeight="1" thickBot="1" x14ac:dyDescent="0.3">
      <c r="F5" s="6"/>
      <c r="H5" s="5"/>
      <c r="I5" s="6"/>
      <c r="J5" s="18"/>
      <c r="K5" s="6"/>
      <c r="M5" s="5"/>
      <c r="N5" s="6"/>
      <c r="O5" s="18"/>
      <c r="P5" s="6"/>
      <c r="Q5" s="6"/>
      <c r="R5" s="6"/>
      <c r="S5" s="6"/>
      <c r="T5" s="24"/>
    </row>
    <row r="6" spans="2:25" s="27" customFormat="1" ht="19.899999999999999" customHeight="1" thickBot="1" x14ac:dyDescent="0.3">
      <c r="B6" s="29" t="s">
        <v>10</v>
      </c>
      <c r="C6" s="88" t="s">
        <v>39</v>
      </c>
      <c r="D6" s="89"/>
      <c r="E6" s="89"/>
      <c r="F6" s="89"/>
      <c r="G6" s="89"/>
      <c r="H6" s="89"/>
      <c r="I6" s="89"/>
      <c r="J6" s="89"/>
      <c r="K6" s="89"/>
      <c r="L6" s="89"/>
      <c r="M6" s="89"/>
      <c r="N6" s="26"/>
      <c r="O6" s="18"/>
      <c r="P6" s="30"/>
      <c r="Q6" s="31" t="s">
        <v>38</v>
      </c>
      <c r="R6" s="30"/>
      <c r="S6" s="30"/>
      <c r="T6" s="32"/>
    </row>
    <row r="7" spans="2:25" s="23" customFormat="1" ht="7.9" customHeight="1" thickBot="1" x14ac:dyDescent="0.3">
      <c r="F7" s="6"/>
      <c r="H7" s="5"/>
      <c r="I7" s="6"/>
      <c r="J7" s="18"/>
      <c r="K7" s="6"/>
      <c r="M7" s="5"/>
      <c r="N7" s="6"/>
      <c r="O7" s="18"/>
      <c r="P7" s="6"/>
      <c r="Q7" s="6"/>
      <c r="R7" s="6"/>
      <c r="S7" s="6"/>
      <c r="T7" s="24"/>
    </row>
    <row r="8" spans="2:25" s="36" customFormat="1" ht="49.9" customHeight="1" thickBot="1" x14ac:dyDescent="0.3">
      <c r="B8" s="33" t="s">
        <v>17</v>
      </c>
      <c r="C8" s="73" t="s">
        <v>36</v>
      </c>
      <c r="D8" s="74"/>
      <c r="E8" s="74"/>
      <c r="F8" s="34"/>
      <c r="G8" s="75" t="s">
        <v>43</v>
      </c>
      <c r="H8" s="75"/>
      <c r="I8" s="34"/>
      <c r="J8" s="18"/>
      <c r="K8" s="34"/>
      <c r="L8" s="75" t="s">
        <v>44</v>
      </c>
      <c r="M8" s="75"/>
      <c r="N8" s="34"/>
      <c r="O8" s="18"/>
      <c r="P8" s="34"/>
      <c r="Q8" s="31" t="s">
        <v>47</v>
      </c>
      <c r="R8" s="35"/>
      <c r="S8" s="35"/>
      <c r="W8" s="37"/>
    </row>
    <row r="9" spans="2:25" s="23" customFormat="1" ht="4.1500000000000004" customHeight="1" thickBot="1" x14ac:dyDescent="0.3">
      <c r="F9" s="6"/>
      <c r="H9" s="5"/>
      <c r="I9" s="6"/>
      <c r="J9" s="18"/>
      <c r="K9" s="6"/>
      <c r="M9" s="5"/>
      <c r="N9" s="6"/>
      <c r="O9" s="18"/>
      <c r="P9" s="6"/>
      <c r="Q9" s="6"/>
      <c r="R9" s="6"/>
      <c r="S9" s="6"/>
      <c r="T9" s="24"/>
    </row>
    <row r="10" spans="2:25" s="36" customFormat="1" ht="34.9" customHeight="1" thickBot="1" x14ac:dyDescent="0.3">
      <c r="B10" s="38" t="s">
        <v>11</v>
      </c>
      <c r="C10" s="39" t="s">
        <v>12</v>
      </c>
      <c r="D10" s="40" t="s">
        <v>13</v>
      </c>
      <c r="E10" s="41" t="s">
        <v>14</v>
      </c>
      <c r="F10" s="42"/>
      <c r="G10" s="41" t="s">
        <v>15</v>
      </c>
      <c r="H10" s="43" t="s">
        <v>16</v>
      </c>
      <c r="I10" s="42"/>
      <c r="J10" s="18"/>
      <c r="K10" s="42"/>
      <c r="L10" s="41" t="s">
        <v>15</v>
      </c>
      <c r="M10" s="43" t="s">
        <v>16</v>
      </c>
      <c r="N10" s="42"/>
      <c r="O10" s="18"/>
      <c r="P10" s="42"/>
      <c r="Q10" s="31" t="s">
        <v>21</v>
      </c>
      <c r="R10" s="42"/>
      <c r="S10" s="35"/>
      <c r="W10" s="37"/>
    </row>
    <row r="11" spans="2:25" s="23" customFormat="1" ht="4.1500000000000004" customHeight="1" x14ac:dyDescent="0.25">
      <c r="F11" s="6"/>
      <c r="H11" s="5"/>
      <c r="I11" s="6"/>
      <c r="J11" s="5"/>
      <c r="K11" s="6"/>
      <c r="M11" s="5"/>
      <c r="N11" s="6"/>
      <c r="O11" s="5"/>
      <c r="P11" s="6"/>
      <c r="Q11" s="6"/>
      <c r="R11" s="6"/>
      <c r="S11" s="6"/>
      <c r="T11" s="24"/>
    </row>
    <row r="12" spans="2:25" s="27" customFormat="1" ht="19.899999999999999" customHeight="1" x14ac:dyDescent="0.25">
      <c r="B12" s="44" t="s">
        <v>40</v>
      </c>
      <c r="C12" s="45" t="s">
        <v>0</v>
      </c>
      <c r="D12" s="46" t="s">
        <v>1</v>
      </c>
      <c r="E12" s="4">
        <v>0</v>
      </c>
      <c r="F12" s="2"/>
      <c r="G12" s="1"/>
      <c r="H12" s="11">
        <f>IFERROR($E12*G12,)</f>
        <v>0</v>
      </c>
      <c r="I12" s="2"/>
      <c r="J12" s="2"/>
      <c r="K12" s="2"/>
      <c r="L12" s="1"/>
      <c r="M12" s="11">
        <f>IFERROR($E12*L12,)</f>
        <v>0</v>
      </c>
      <c r="N12" s="2"/>
      <c r="O12" s="2"/>
      <c r="P12" s="2"/>
      <c r="Q12" s="2"/>
      <c r="R12" s="2"/>
      <c r="S12" s="30"/>
      <c r="T12" s="32"/>
    </row>
    <row r="13" spans="2:25" s="23" customFormat="1" ht="4.1500000000000004" customHeight="1" x14ac:dyDescent="0.25">
      <c r="F13" s="6"/>
      <c r="H13" s="5"/>
      <c r="I13" s="6"/>
      <c r="J13" s="5"/>
      <c r="K13" s="6"/>
      <c r="M13" s="5"/>
      <c r="N13" s="6"/>
      <c r="O13" s="5"/>
      <c r="P13" s="6"/>
      <c r="Q13" s="6"/>
      <c r="R13" s="6"/>
      <c r="S13" s="6"/>
      <c r="T13" s="24"/>
    </row>
    <row r="14" spans="2:25" s="27" customFormat="1" ht="19.899999999999999" customHeight="1" x14ac:dyDescent="0.25">
      <c r="B14" s="47" t="s">
        <v>41</v>
      </c>
      <c r="C14" s="48" t="s">
        <v>0</v>
      </c>
      <c r="D14" s="49" t="s">
        <v>1</v>
      </c>
      <c r="E14" s="50">
        <v>0</v>
      </c>
      <c r="F14" s="18"/>
      <c r="G14" s="1"/>
      <c r="H14" s="10">
        <f>IFERROR($E14*G14,)</f>
        <v>0</v>
      </c>
      <c r="I14" s="18"/>
      <c r="J14" s="2"/>
      <c r="K14" s="18"/>
      <c r="L14" s="1"/>
      <c r="M14" s="10">
        <f>IFERROR($E14*L14,)</f>
        <v>0</v>
      </c>
      <c r="N14" s="18"/>
      <c r="O14" s="2"/>
      <c r="P14" s="18"/>
      <c r="Q14" s="18"/>
      <c r="R14" s="18"/>
      <c r="S14" s="18"/>
      <c r="T14" s="28"/>
    </row>
    <row r="15" spans="2:25" s="23" customFormat="1" ht="4.1500000000000004" customHeight="1" x14ac:dyDescent="0.25">
      <c r="F15" s="6"/>
      <c r="H15" s="5"/>
      <c r="I15" s="6"/>
      <c r="J15" s="5"/>
      <c r="K15" s="6"/>
      <c r="M15" s="5"/>
      <c r="N15" s="6"/>
      <c r="O15" s="5"/>
      <c r="P15" s="6"/>
      <c r="Q15" s="6"/>
      <c r="R15" s="6"/>
      <c r="S15" s="6"/>
      <c r="T15" s="24"/>
    </row>
    <row r="16" spans="2:25" s="27" customFormat="1" ht="19.899999999999999" customHeight="1" x14ac:dyDescent="0.25">
      <c r="B16" s="44" t="s">
        <v>33</v>
      </c>
      <c r="C16" s="48" t="s">
        <v>0</v>
      </c>
      <c r="D16" s="49" t="s">
        <v>1</v>
      </c>
      <c r="E16" s="50">
        <v>0</v>
      </c>
      <c r="F16" s="30"/>
      <c r="G16" s="1"/>
      <c r="H16" s="10">
        <f>IFERROR($E16*G16,)</f>
        <v>0</v>
      </c>
      <c r="I16" s="30"/>
      <c r="J16" s="2"/>
      <c r="K16" s="30"/>
      <c r="L16" s="1"/>
      <c r="M16" s="10">
        <f>IFERROR($E16*L16,)</f>
        <v>0</v>
      </c>
      <c r="N16" s="30"/>
      <c r="O16" s="2"/>
      <c r="P16" s="30"/>
      <c r="Q16" s="30"/>
      <c r="R16" s="30"/>
      <c r="S16" s="30"/>
      <c r="T16" s="32"/>
    </row>
    <row r="17" spans="2:20" s="23" customFormat="1" ht="4.1500000000000004" customHeight="1" thickBot="1" x14ac:dyDescent="0.3">
      <c r="F17" s="6"/>
      <c r="H17" s="5"/>
      <c r="I17" s="6"/>
      <c r="J17" s="5"/>
      <c r="K17" s="6"/>
      <c r="M17" s="5"/>
      <c r="N17" s="6"/>
      <c r="O17" s="5"/>
      <c r="P17" s="6"/>
      <c r="Q17" s="6"/>
      <c r="R17" s="6"/>
      <c r="S17" s="6"/>
      <c r="T17" s="24"/>
    </row>
    <row r="18" spans="2:20" s="27" customFormat="1" ht="19.899999999999999" customHeight="1" x14ac:dyDescent="0.25">
      <c r="B18" s="81" t="s">
        <v>34</v>
      </c>
      <c r="C18" s="48" t="s">
        <v>0</v>
      </c>
      <c r="D18" s="51" t="s">
        <v>1</v>
      </c>
      <c r="E18" s="52">
        <v>10</v>
      </c>
      <c r="F18" s="18"/>
      <c r="G18" s="1"/>
      <c r="H18" s="10">
        <f>IFERROR($E18*G18,)</f>
        <v>0</v>
      </c>
      <c r="I18" s="18"/>
      <c r="J18" s="82">
        <f>IFERROR(G18/SUM(G18:G20),0)</f>
        <v>0</v>
      </c>
      <c r="K18" s="18"/>
      <c r="L18" s="1"/>
      <c r="M18" s="10">
        <f>IFERROR($E18*L18,)</f>
        <v>0</v>
      </c>
      <c r="N18" s="18"/>
      <c r="O18" s="82">
        <f>IFERROR(L18/SUM(L18:L20),0)</f>
        <v>0</v>
      </c>
      <c r="P18" s="18"/>
      <c r="Q18" s="84" t="s">
        <v>42</v>
      </c>
      <c r="R18" s="18"/>
      <c r="S18" s="18"/>
      <c r="T18" s="28"/>
    </row>
    <row r="19" spans="2:20" s="54" customFormat="1" ht="19.899999999999999" customHeight="1" x14ac:dyDescent="0.25">
      <c r="B19" s="81"/>
      <c r="C19" s="48" t="s">
        <v>2</v>
      </c>
      <c r="D19" s="49" t="s">
        <v>3</v>
      </c>
      <c r="E19" s="52">
        <v>3</v>
      </c>
      <c r="F19" s="42"/>
      <c r="G19" s="1"/>
      <c r="H19" s="10">
        <f>IFERROR($E19*G19,)</f>
        <v>0</v>
      </c>
      <c r="I19" s="42"/>
      <c r="J19" s="87"/>
      <c r="K19" s="42"/>
      <c r="L19" s="1"/>
      <c r="M19" s="10">
        <f>IFERROR($E19*L19,)</f>
        <v>0</v>
      </c>
      <c r="N19" s="42"/>
      <c r="O19" s="87"/>
      <c r="P19" s="42"/>
      <c r="Q19" s="85"/>
      <c r="R19" s="42"/>
      <c r="S19" s="42"/>
      <c r="T19" s="53"/>
    </row>
    <row r="20" spans="2:20" s="36" customFormat="1" ht="19.899999999999999" customHeight="1" thickBot="1" x14ac:dyDescent="0.3">
      <c r="B20" s="81"/>
      <c r="C20" s="48" t="s">
        <v>4</v>
      </c>
      <c r="D20" s="49" t="s">
        <v>3</v>
      </c>
      <c r="E20" s="50">
        <v>0</v>
      </c>
      <c r="F20" s="3"/>
      <c r="G20" s="1"/>
      <c r="H20" s="10">
        <f>IFERROR($E20*G20,)</f>
        <v>0</v>
      </c>
      <c r="I20" s="3"/>
      <c r="J20" s="83"/>
      <c r="K20" s="3"/>
      <c r="L20" s="1"/>
      <c r="M20" s="10">
        <f>IFERROR($E20*L20,)</f>
        <v>0</v>
      </c>
      <c r="N20" s="3"/>
      <c r="O20" s="83"/>
      <c r="P20" s="3"/>
      <c r="Q20" s="86"/>
      <c r="R20" s="3"/>
      <c r="S20" s="3"/>
      <c r="T20" s="2"/>
    </row>
    <row r="21" spans="2:20" s="23" customFormat="1" ht="4.1500000000000004" customHeight="1" x14ac:dyDescent="0.25">
      <c r="F21" s="6"/>
      <c r="H21" s="5"/>
      <c r="I21" s="6"/>
      <c r="J21" s="5"/>
      <c r="K21" s="6"/>
      <c r="M21" s="5"/>
      <c r="N21" s="6"/>
      <c r="O21" s="5"/>
      <c r="P21" s="6"/>
      <c r="Q21" s="6"/>
      <c r="R21" s="6"/>
      <c r="S21" s="6"/>
      <c r="T21" s="24"/>
    </row>
    <row r="22" spans="2:20" s="27" customFormat="1" ht="19.899999999999999" customHeight="1" x14ac:dyDescent="0.25">
      <c r="B22" s="81" t="s">
        <v>35</v>
      </c>
      <c r="C22" s="48" t="s">
        <v>0</v>
      </c>
      <c r="D22" s="51" t="s">
        <v>1</v>
      </c>
      <c r="E22" s="52">
        <v>10</v>
      </c>
      <c r="F22" s="18"/>
      <c r="G22" s="1"/>
      <c r="H22" s="10">
        <f>IFERROR($E22*G22,)</f>
        <v>0</v>
      </c>
      <c r="I22" s="18"/>
      <c r="J22" s="82">
        <f>IFERROR(G22/SUM(G22:G24),0)</f>
        <v>0</v>
      </c>
      <c r="K22" s="18"/>
      <c r="L22" s="1"/>
      <c r="M22" s="10">
        <f>IFERROR($E22*L22,)</f>
        <v>0</v>
      </c>
      <c r="N22" s="18"/>
      <c r="O22" s="82">
        <f>IFERROR(L22/SUM(L22:L24),0)</f>
        <v>0</v>
      </c>
      <c r="P22" s="18"/>
      <c r="Q22" s="18"/>
      <c r="R22" s="18"/>
      <c r="S22" s="18"/>
      <c r="T22" s="28"/>
    </row>
    <row r="23" spans="2:20" s="54" customFormat="1" ht="19.899999999999999" customHeight="1" x14ac:dyDescent="0.25">
      <c r="B23" s="81"/>
      <c r="C23" s="48" t="s">
        <v>2</v>
      </c>
      <c r="D23" s="49" t="s">
        <v>3</v>
      </c>
      <c r="E23" s="52">
        <v>3</v>
      </c>
      <c r="F23" s="42"/>
      <c r="G23" s="1"/>
      <c r="H23" s="10">
        <f>IFERROR($E23*G23,)</f>
        <v>0</v>
      </c>
      <c r="I23" s="42"/>
      <c r="J23" s="87"/>
      <c r="K23" s="42"/>
      <c r="L23" s="1"/>
      <c r="M23" s="10">
        <f>IFERROR($E23*L23,)</f>
        <v>0</v>
      </c>
      <c r="N23" s="42"/>
      <c r="O23" s="87"/>
      <c r="P23" s="42"/>
      <c r="Q23" s="42"/>
      <c r="R23" s="42"/>
      <c r="S23" s="42"/>
      <c r="T23" s="53"/>
    </row>
    <row r="24" spans="2:20" s="36" customFormat="1" ht="19.899999999999999" customHeight="1" x14ac:dyDescent="0.25">
      <c r="B24" s="81"/>
      <c r="C24" s="48" t="s">
        <v>4</v>
      </c>
      <c r="D24" s="49" t="s">
        <v>3</v>
      </c>
      <c r="E24" s="50">
        <v>0</v>
      </c>
      <c r="F24" s="3"/>
      <c r="G24" s="1"/>
      <c r="H24" s="10">
        <f>IFERROR($E24*G24,)</f>
        <v>0</v>
      </c>
      <c r="I24" s="3"/>
      <c r="J24" s="83"/>
      <c r="K24" s="3"/>
      <c r="L24" s="1"/>
      <c r="M24" s="10">
        <f>IFERROR($E24*L24,)</f>
        <v>0</v>
      </c>
      <c r="N24" s="3"/>
      <c r="O24" s="83"/>
      <c r="P24" s="3"/>
      <c r="Q24" s="3"/>
      <c r="R24" s="3"/>
      <c r="S24" s="3"/>
      <c r="T24" s="2"/>
    </row>
    <row r="25" spans="2:20" s="23" customFormat="1" ht="4.1500000000000004" customHeight="1" x14ac:dyDescent="0.25">
      <c r="F25" s="6"/>
      <c r="H25" s="5"/>
      <c r="I25" s="6"/>
      <c r="J25" s="5"/>
      <c r="K25" s="6"/>
      <c r="M25" s="5"/>
      <c r="N25" s="6"/>
      <c r="O25" s="5"/>
      <c r="P25" s="6"/>
      <c r="Q25" s="6"/>
      <c r="R25" s="6"/>
      <c r="S25" s="6"/>
      <c r="T25" s="24"/>
    </row>
    <row r="26" spans="2:20" s="27" customFormat="1" ht="19.899999999999999" customHeight="1" x14ac:dyDescent="0.25">
      <c r="B26" s="81" t="s">
        <v>32</v>
      </c>
      <c r="C26" s="48" t="s">
        <v>0</v>
      </c>
      <c r="D26" s="51" t="s">
        <v>1</v>
      </c>
      <c r="E26" s="52">
        <v>10</v>
      </c>
      <c r="F26" s="18"/>
      <c r="G26" s="1"/>
      <c r="H26" s="10">
        <f>IFERROR($E26*G26,)</f>
        <v>0</v>
      </c>
      <c r="I26" s="18"/>
      <c r="J26" s="82">
        <f>IFERROR(G26/SUM(G26:G29),0)</f>
        <v>0</v>
      </c>
      <c r="K26" s="18"/>
      <c r="L26" s="1"/>
      <c r="M26" s="10">
        <f>IFERROR($E26*L26,)</f>
        <v>0</v>
      </c>
      <c r="N26" s="18"/>
      <c r="O26" s="82">
        <f>IFERROR(L26/SUM(L26:L29),0)</f>
        <v>0</v>
      </c>
      <c r="P26" s="18"/>
      <c r="Q26" s="18"/>
      <c r="R26" s="18"/>
      <c r="S26" s="18"/>
      <c r="T26" s="28"/>
    </row>
    <row r="27" spans="2:20" s="54" customFormat="1" ht="19.899999999999999" customHeight="1" x14ac:dyDescent="0.25">
      <c r="B27" s="81"/>
      <c r="C27" s="48" t="s">
        <v>2</v>
      </c>
      <c r="D27" s="49" t="s">
        <v>3</v>
      </c>
      <c r="E27" s="52">
        <v>3</v>
      </c>
      <c r="F27" s="42"/>
      <c r="G27" s="1"/>
      <c r="H27" s="10">
        <f>IFERROR($E27*G27,)</f>
        <v>0</v>
      </c>
      <c r="I27" s="42"/>
      <c r="J27" s="87"/>
      <c r="K27" s="42"/>
      <c r="L27" s="1"/>
      <c r="M27" s="10">
        <f>IFERROR($E27*L27,)</f>
        <v>0</v>
      </c>
      <c r="N27" s="42"/>
      <c r="O27" s="87"/>
      <c r="P27" s="42"/>
      <c r="Q27" s="42"/>
      <c r="R27" s="42"/>
      <c r="S27" s="42"/>
      <c r="T27" s="53"/>
    </row>
    <row r="28" spans="2:20" s="36" customFormat="1" ht="19.899999999999999" customHeight="1" x14ac:dyDescent="0.25">
      <c r="B28" s="81"/>
      <c r="C28" s="48" t="s">
        <v>4</v>
      </c>
      <c r="D28" s="49" t="s">
        <v>3</v>
      </c>
      <c r="E28" s="52">
        <v>1</v>
      </c>
      <c r="F28" s="3"/>
      <c r="G28" s="1"/>
      <c r="H28" s="10">
        <f>IFERROR($E28*G28,)</f>
        <v>0</v>
      </c>
      <c r="I28" s="3"/>
      <c r="J28" s="87"/>
      <c r="K28" s="3"/>
      <c r="L28" s="1"/>
      <c r="M28" s="10">
        <f>IFERROR($E28*L28,)</f>
        <v>0</v>
      </c>
      <c r="N28" s="3"/>
      <c r="O28" s="87"/>
      <c r="P28" s="3"/>
      <c r="Q28" s="3"/>
      <c r="R28" s="3"/>
      <c r="S28" s="3"/>
      <c r="T28" s="2"/>
    </row>
    <row r="29" spans="2:20" s="36" customFormat="1" ht="19.899999999999999" customHeight="1" x14ac:dyDescent="0.25">
      <c r="B29" s="81"/>
      <c r="C29" s="48" t="s">
        <v>5</v>
      </c>
      <c r="D29" s="49" t="s">
        <v>3</v>
      </c>
      <c r="E29" s="50">
        <v>0</v>
      </c>
      <c r="F29" s="3"/>
      <c r="G29" s="1"/>
      <c r="H29" s="10">
        <f>IFERROR($E29*G29,)</f>
        <v>0</v>
      </c>
      <c r="I29" s="3"/>
      <c r="J29" s="83"/>
      <c r="K29" s="3"/>
      <c r="L29" s="1"/>
      <c r="M29" s="10">
        <f>IFERROR($E29*L29,)</f>
        <v>0</v>
      </c>
      <c r="N29" s="3"/>
      <c r="O29" s="83"/>
      <c r="P29" s="3"/>
      <c r="Q29" s="3"/>
      <c r="R29" s="3"/>
      <c r="S29" s="3"/>
      <c r="T29" s="2"/>
    </row>
    <row r="30" spans="2:20" s="23" customFormat="1" ht="4.1500000000000004" customHeight="1" x14ac:dyDescent="0.25">
      <c r="F30" s="6"/>
      <c r="H30" s="5"/>
      <c r="I30" s="6"/>
      <c r="J30" s="5"/>
      <c r="K30" s="6"/>
      <c r="M30" s="5"/>
      <c r="N30" s="6"/>
      <c r="O30" s="5"/>
      <c r="P30" s="6"/>
      <c r="Q30" s="6"/>
      <c r="R30" s="6"/>
      <c r="S30" s="6"/>
      <c r="T30" s="24"/>
    </row>
    <row r="31" spans="2:20" s="27" customFormat="1" ht="19.899999999999999" customHeight="1" x14ac:dyDescent="0.25">
      <c r="B31" s="81" t="s">
        <v>6</v>
      </c>
      <c r="C31" s="48" t="s">
        <v>0</v>
      </c>
      <c r="D31" s="51" t="s">
        <v>1</v>
      </c>
      <c r="E31" s="52">
        <v>10</v>
      </c>
      <c r="F31" s="18"/>
      <c r="G31" s="1"/>
      <c r="H31" s="10">
        <f>IFERROR($E31*G31,)</f>
        <v>0</v>
      </c>
      <c r="I31" s="18"/>
      <c r="J31" s="82">
        <f>IFERROR(G31/SUM(G31:G34),0)</f>
        <v>0</v>
      </c>
      <c r="K31" s="18"/>
      <c r="L31" s="1"/>
      <c r="M31" s="10">
        <f>IFERROR($E31*L31,)</f>
        <v>0</v>
      </c>
      <c r="N31" s="18"/>
      <c r="O31" s="82">
        <f>IFERROR(L31/SUM(L31:L34),0)</f>
        <v>0</v>
      </c>
      <c r="P31" s="18"/>
      <c r="Q31" s="18"/>
      <c r="R31" s="18"/>
      <c r="S31" s="18"/>
      <c r="T31" s="28"/>
    </row>
    <row r="32" spans="2:20" s="54" customFormat="1" ht="19.899999999999999" customHeight="1" x14ac:dyDescent="0.25">
      <c r="B32" s="81"/>
      <c r="C32" s="48" t="s">
        <v>2</v>
      </c>
      <c r="D32" s="49" t="s">
        <v>3</v>
      </c>
      <c r="E32" s="52">
        <v>3</v>
      </c>
      <c r="F32" s="42"/>
      <c r="G32" s="1"/>
      <c r="H32" s="10">
        <f>IFERROR($E32*G32,)</f>
        <v>0</v>
      </c>
      <c r="I32" s="42"/>
      <c r="J32" s="87"/>
      <c r="K32" s="42"/>
      <c r="L32" s="1"/>
      <c r="M32" s="10">
        <f>IFERROR($E32*L32,)</f>
        <v>0</v>
      </c>
      <c r="N32" s="42"/>
      <c r="O32" s="87"/>
      <c r="P32" s="42"/>
      <c r="Q32" s="42"/>
      <c r="R32" s="42"/>
      <c r="S32" s="42"/>
      <c r="T32" s="53"/>
    </row>
    <row r="33" spans="2:23" s="36" customFormat="1" ht="19.899999999999999" customHeight="1" x14ac:dyDescent="0.25">
      <c r="B33" s="81"/>
      <c r="C33" s="48" t="s">
        <v>4</v>
      </c>
      <c r="D33" s="49" t="s">
        <v>3</v>
      </c>
      <c r="E33" s="52">
        <v>1</v>
      </c>
      <c r="F33" s="3"/>
      <c r="G33" s="1"/>
      <c r="H33" s="10">
        <f>IFERROR($E33*G33,)</f>
        <v>0</v>
      </c>
      <c r="I33" s="3"/>
      <c r="J33" s="87"/>
      <c r="K33" s="3"/>
      <c r="L33" s="1"/>
      <c r="M33" s="10">
        <f>IFERROR($E33*L33,)</f>
        <v>0</v>
      </c>
      <c r="N33" s="3"/>
      <c r="O33" s="87"/>
      <c r="P33" s="3"/>
      <c r="Q33" s="3"/>
      <c r="R33" s="3"/>
      <c r="S33" s="3"/>
      <c r="T33" s="2"/>
    </row>
    <row r="34" spans="2:23" s="36" customFormat="1" ht="19.899999999999999" customHeight="1" x14ac:dyDescent="0.25">
      <c r="B34" s="81"/>
      <c r="C34" s="48" t="s">
        <v>5</v>
      </c>
      <c r="D34" s="49" t="s">
        <v>3</v>
      </c>
      <c r="E34" s="50">
        <v>0</v>
      </c>
      <c r="F34" s="3"/>
      <c r="G34" s="1"/>
      <c r="H34" s="10">
        <f>IFERROR($E34*G34,)</f>
        <v>0</v>
      </c>
      <c r="I34" s="3"/>
      <c r="J34" s="83"/>
      <c r="K34" s="3"/>
      <c r="L34" s="1"/>
      <c r="M34" s="10">
        <f>IFERROR($E34*L34,)</f>
        <v>0</v>
      </c>
      <c r="N34" s="3"/>
      <c r="O34" s="83"/>
      <c r="P34" s="3"/>
      <c r="Q34" s="3"/>
      <c r="R34" s="3"/>
      <c r="S34" s="3"/>
      <c r="T34" s="2"/>
    </row>
    <row r="35" spans="2:23" s="23" customFormat="1" ht="4.1500000000000004" customHeight="1" x14ac:dyDescent="0.25">
      <c r="F35" s="6"/>
      <c r="H35" s="5"/>
      <c r="I35" s="6"/>
      <c r="J35" s="5"/>
      <c r="K35" s="6"/>
      <c r="M35" s="5"/>
      <c r="N35" s="6"/>
      <c r="O35" s="5"/>
      <c r="P35" s="6"/>
      <c r="Q35" s="6"/>
      <c r="R35" s="6"/>
      <c r="S35" s="6"/>
      <c r="T35" s="24"/>
    </row>
    <row r="36" spans="2:23" s="59" customFormat="1" ht="19.899999999999999" customHeight="1" x14ac:dyDescent="0.25">
      <c r="B36" s="38" t="s">
        <v>8</v>
      </c>
      <c r="C36" s="55"/>
      <c r="D36" s="55"/>
      <c r="E36" s="55"/>
      <c r="F36" s="55"/>
      <c r="G36" s="56">
        <f>SUM(G18:G34)</f>
        <v>0</v>
      </c>
      <c r="H36" s="56">
        <f>SUM(H18:H34)</f>
        <v>0</v>
      </c>
      <c r="I36" s="55"/>
      <c r="J36" s="57"/>
      <c r="K36" s="55"/>
      <c r="L36" s="56">
        <f>SUM(L18:L34)</f>
        <v>0</v>
      </c>
      <c r="M36" s="56">
        <f>SUM(M18:M34)</f>
        <v>0</v>
      </c>
      <c r="N36" s="55"/>
      <c r="O36" s="57"/>
      <c r="P36" s="55"/>
      <c r="Q36" s="55"/>
      <c r="R36" s="55"/>
      <c r="S36" s="55"/>
      <c r="T36" s="58"/>
    </row>
    <row r="37" spans="2:23" s="23" customFormat="1" ht="4.1500000000000004" customHeight="1" x14ac:dyDescent="0.25">
      <c r="F37" s="6"/>
      <c r="H37" s="5"/>
      <c r="I37" s="6"/>
      <c r="J37" s="5"/>
      <c r="K37" s="6"/>
      <c r="M37" s="5"/>
      <c r="N37" s="6"/>
      <c r="O37" s="5"/>
      <c r="P37" s="6"/>
      <c r="Q37" s="6"/>
      <c r="R37" s="6"/>
      <c r="S37" s="6"/>
      <c r="T37" s="24"/>
    </row>
    <row r="38" spans="2:23" s="59" customFormat="1" ht="15.75" x14ac:dyDescent="0.25">
      <c r="B38" s="90" t="s">
        <v>18</v>
      </c>
      <c r="C38" s="55"/>
      <c r="D38" s="55"/>
      <c r="F38" s="55"/>
      <c r="G38" s="60" t="s">
        <v>19</v>
      </c>
      <c r="H38" s="61" t="s">
        <v>20</v>
      </c>
      <c r="I38" s="55"/>
      <c r="J38" s="62"/>
      <c r="K38" s="55"/>
      <c r="L38" s="60" t="s">
        <v>19</v>
      </c>
      <c r="M38" s="61" t="s">
        <v>20</v>
      </c>
      <c r="N38" s="55"/>
      <c r="O38" s="62"/>
      <c r="P38" s="55"/>
      <c r="Q38" s="55"/>
      <c r="R38" s="55"/>
      <c r="S38" s="55"/>
      <c r="T38" s="58"/>
    </row>
    <row r="39" spans="2:23" s="59" customFormat="1" ht="25.15" customHeight="1" x14ac:dyDescent="0.25">
      <c r="B39" s="90"/>
      <c r="C39" s="55"/>
      <c r="F39" s="63"/>
      <c r="G39" s="64">
        <f>IFERROR(((H36/G36)/10)*H39,0)</f>
        <v>0</v>
      </c>
      <c r="H39" s="72">
        <v>200000</v>
      </c>
      <c r="I39" s="63"/>
      <c r="J39" s="12"/>
      <c r="K39" s="63"/>
      <c r="L39" s="64">
        <f>IFERROR(((M36/L36)/10)*M39,0)</f>
        <v>0</v>
      </c>
      <c r="M39" s="72">
        <v>200000</v>
      </c>
      <c r="N39" s="63"/>
      <c r="O39" s="12"/>
      <c r="P39" s="63"/>
      <c r="Q39" s="63"/>
      <c r="R39" s="63"/>
      <c r="S39" s="63"/>
      <c r="T39" s="65"/>
    </row>
    <row r="40" spans="2:23" s="23" customFormat="1" ht="7.9" customHeight="1" thickBot="1" x14ac:dyDescent="0.3">
      <c r="F40" s="6"/>
      <c r="H40" s="5"/>
      <c r="I40" s="6"/>
      <c r="J40" s="5"/>
      <c r="K40" s="6"/>
      <c r="M40" s="5"/>
      <c r="N40" s="6"/>
      <c r="O40" s="5"/>
      <c r="P40" s="6"/>
      <c r="Q40" s="6"/>
      <c r="R40" s="6"/>
      <c r="S40" s="6"/>
      <c r="T40" s="24"/>
    </row>
    <row r="41" spans="2:23" s="36" customFormat="1" ht="49.9" customHeight="1" thickBot="1" x14ac:dyDescent="0.3">
      <c r="B41" s="33" t="s">
        <v>23</v>
      </c>
      <c r="C41" s="73" t="s">
        <v>37</v>
      </c>
      <c r="D41" s="74"/>
      <c r="E41" s="74"/>
      <c r="F41" s="66"/>
      <c r="G41" s="75" t="s">
        <v>43</v>
      </c>
      <c r="H41" s="75"/>
      <c r="I41" s="34"/>
      <c r="J41" s="67"/>
      <c r="K41" s="34"/>
      <c r="L41" s="75" t="s">
        <v>44</v>
      </c>
      <c r="M41" s="75"/>
      <c r="N41" s="34"/>
      <c r="O41" s="67"/>
      <c r="P41" s="34"/>
      <c r="Q41" s="31" t="s">
        <v>45</v>
      </c>
      <c r="R41" s="35"/>
      <c r="S41" s="35"/>
      <c r="W41" s="37"/>
    </row>
    <row r="42" spans="2:23" s="23" customFormat="1" ht="4.1500000000000004" customHeight="1" thickBot="1" x14ac:dyDescent="0.3">
      <c r="F42" s="6"/>
      <c r="H42" s="5"/>
      <c r="I42" s="6"/>
      <c r="J42" s="5"/>
      <c r="K42" s="6"/>
      <c r="M42" s="5"/>
      <c r="N42" s="6"/>
      <c r="O42" s="5"/>
      <c r="P42" s="6"/>
      <c r="Q42" s="6"/>
      <c r="R42" s="6"/>
      <c r="S42" s="6"/>
      <c r="T42" s="24"/>
    </row>
    <row r="43" spans="2:23" s="36" customFormat="1" ht="34.9" customHeight="1" thickBot="1" x14ac:dyDescent="0.3">
      <c r="B43" s="38" t="s">
        <v>46</v>
      </c>
      <c r="C43" s="39" t="s">
        <v>12</v>
      </c>
      <c r="D43" s="40" t="s">
        <v>13</v>
      </c>
      <c r="E43" s="41" t="s">
        <v>14</v>
      </c>
      <c r="F43" s="42"/>
      <c r="G43" s="41" t="s">
        <v>15</v>
      </c>
      <c r="H43" s="41" t="s">
        <v>16</v>
      </c>
      <c r="I43" s="42"/>
      <c r="J43" s="62"/>
      <c r="K43" s="42"/>
      <c r="L43" s="41" t="s">
        <v>15</v>
      </c>
      <c r="M43" s="41" t="s">
        <v>16</v>
      </c>
      <c r="N43" s="42"/>
      <c r="O43" s="62"/>
      <c r="P43" s="42"/>
      <c r="Q43" s="31" t="s">
        <v>21</v>
      </c>
      <c r="R43" s="42"/>
      <c r="S43" s="35"/>
      <c r="W43" s="37"/>
    </row>
    <row r="44" spans="2:23" s="23" customFormat="1" ht="4.1500000000000004" customHeight="1" x14ac:dyDescent="0.25">
      <c r="F44" s="6"/>
      <c r="H44" s="5"/>
      <c r="I44" s="6"/>
      <c r="J44" s="5"/>
      <c r="K44" s="6"/>
      <c r="M44" s="5"/>
      <c r="N44" s="6"/>
      <c r="O44" s="5"/>
      <c r="P44" s="6"/>
      <c r="Q44" s="6"/>
      <c r="R44" s="6"/>
      <c r="S44" s="6"/>
      <c r="T44" s="24"/>
    </row>
    <row r="45" spans="2:23" s="27" customFormat="1" ht="19.899999999999999" customHeight="1" x14ac:dyDescent="0.25">
      <c r="B45" s="44" t="s">
        <v>29</v>
      </c>
      <c r="C45" s="45" t="s">
        <v>0</v>
      </c>
      <c r="D45" s="46" t="s">
        <v>1</v>
      </c>
      <c r="E45" s="4">
        <v>0</v>
      </c>
      <c r="F45" s="2"/>
      <c r="G45" s="1"/>
      <c r="H45" s="8">
        <f>IFERROR($E45*G45,)</f>
        <v>0</v>
      </c>
      <c r="I45" s="2"/>
      <c r="J45" s="2"/>
      <c r="K45" s="2"/>
      <c r="L45" s="1"/>
      <c r="M45" s="8">
        <f>IFERROR($E45*L45,)</f>
        <v>0</v>
      </c>
      <c r="N45" s="2"/>
      <c r="O45" s="2"/>
      <c r="P45" s="2"/>
      <c r="Q45" s="2"/>
      <c r="R45" s="2"/>
      <c r="S45" s="30"/>
      <c r="T45" s="32"/>
    </row>
    <row r="46" spans="2:23" s="23" customFormat="1" ht="4.1500000000000004" customHeight="1" thickBot="1" x14ac:dyDescent="0.3">
      <c r="F46" s="6"/>
      <c r="H46" s="9"/>
      <c r="I46" s="6"/>
      <c r="J46" s="5"/>
      <c r="K46" s="6"/>
      <c r="M46" s="9"/>
      <c r="N46" s="6"/>
      <c r="O46" s="5"/>
      <c r="P46" s="6"/>
      <c r="Q46" s="6"/>
      <c r="R46" s="6"/>
      <c r="S46" s="6"/>
      <c r="T46" s="24"/>
    </row>
    <row r="47" spans="2:23" s="27" customFormat="1" ht="19.899999999999999" customHeight="1" thickBot="1" x14ac:dyDescent="0.3">
      <c r="B47" s="47" t="s">
        <v>28</v>
      </c>
      <c r="C47" s="48" t="s">
        <v>0</v>
      </c>
      <c r="D47" s="49" t="s">
        <v>1</v>
      </c>
      <c r="E47" s="50">
        <v>0</v>
      </c>
      <c r="F47" s="18"/>
      <c r="G47" s="1"/>
      <c r="H47" s="7">
        <f>IFERROR($E47*G47,)</f>
        <v>0</v>
      </c>
      <c r="I47" s="18"/>
      <c r="J47" s="2"/>
      <c r="K47" s="18"/>
      <c r="L47" s="1"/>
      <c r="M47" s="7">
        <f>IFERROR($E47*L47,)</f>
        <v>0</v>
      </c>
      <c r="N47" s="18"/>
      <c r="O47" s="2"/>
      <c r="P47" s="18"/>
      <c r="Q47" s="31" t="s">
        <v>24</v>
      </c>
      <c r="R47" s="18"/>
      <c r="S47" s="18"/>
      <c r="T47" s="28"/>
    </row>
    <row r="48" spans="2:23" s="23" customFormat="1" ht="4.1500000000000004" customHeight="1" thickBot="1" x14ac:dyDescent="0.3">
      <c r="F48" s="6"/>
      <c r="H48" s="5"/>
      <c r="I48" s="6"/>
      <c r="J48" s="5"/>
      <c r="K48" s="6"/>
      <c r="M48" s="5"/>
      <c r="N48" s="6"/>
      <c r="O48" s="5"/>
      <c r="P48" s="6"/>
      <c r="Q48" s="6"/>
      <c r="R48" s="6"/>
      <c r="S48" s="6"/>
      <c r="T48" s="24"/>
    </row>
    <row r="49" spans="2:20" s="27" customFormat="1" ht="19.899999999999999" customHeight="1" x14ac:dyDescent="0.25">
      <c r="B49" s="81" t="s">
        <v>30</v>
      </c>
      <c r="C49" s="48" t="s">
        <v>0</v>
      </c>
      <c r="D49" s="51" t="s">
        <v>1</v>
      </c>
      <c r="E49" s="52">
        <v>10</v>
      </c>
      <c r="F49" s="18"/>
      <c r="G49" s="1"/>
      <c r="H49" s="7">
        <f>IFERROR($E49*G49,)</f>
        <v>0</v>
      </c>
      <c r="I49" s="18"/>
      <c r="J49" s="82">
        <f>IFERROR(G49/SUM(G49:G50),0)</f>
        <v>0</v>
      </c>
      <c r="K49" s="18"/>
      <c r="L49" s="1"/>
      <c r="M49" s="7">
        <f>IFERROR($E49*L49,)</f>
        <v>0</v>
      </c>
      <c r="N49" s="18"/>
      <c r="O49" s="82">
        <f>IFERROR(L49/SUM(L49:L50),0)</f>
        <v>0</v>
      </c>
      <c r="P49" s="18"/>
      <c r="Q49" s="79" t="s">
        <v>25</v>
      </c>
      <c r="R49" s="18"/>
      <c r="S49" s="18"/>
      <c r="T49" s="28"/>
    </row>
    <row r="50" spans="2:20" s="36" customFormat="1" ht="19.899999999999999" customHeight="1" thickBot="1" x14ac:dyDescent="0.3">
      <c r="B50" s="81"/>
      <c r="C50" s="48" t="s">
        <v>26</v>
      </c>
      <c r="D50" s="49" t="s">
        <v>3</v>
      </c>
      <c r="E50" s="50">
        <v>0</v>
      </c>
      <c r="F50" s="3"/>
      <c r="G50" s="1"/>
      <c r="H50" s="7">
        <f>IFERROR($E50*G50,)</f>
        <v>0</v>
      </c>
      <c r="I50" s="3"/>
      <c r="J50" s="83"/>
      <c r="K50" s="3"/>
      <c r="L50" s="1"/>
      <c r="M50" s="7">
        <f>IFERROR($E50*L50,)</f>
        <v>0</v>
      </c>
      <c r="N50" s="3"/>
      <c r="O50" s="83"/>
      <c r="P50" s="3"/>
      <c r="Q50" s="80"/>
      <c r="R50" s="3"/>
      <c r="S50" s="3"/>
      <c r="T50" s="2"/>
    </row>
    <row r="51" spans="2:20" s="23" customFormat="1" ht="4.1500000000000004" customHeight="1" x14ac:dyDescent="0.25">
      <c r="F51" s="6"/>
      <c r="H51" s="5"/>
      <c r="I51" s="6"/>
      <c r="J51" s="5"/>
      <c r="K51" s="6"/>
      <c r="M51" s="5"/>
      <c r="N51" s="6"/>
      <c r="O51" s="5"/>
      <c r="P51" s="6"/>
      <c r="Q51" s="6"/>
      <c r="R51" s="6"/>
      <c r="S51" s="6"/>
      <c r="T51" s="24"/>
    </row>
    <row r="52" spans="2:20" s="27" customFormat="1" ht="19.899999999999999" customHeight="1" x14ac:dyDescent="0.25">
      <c r="B52" s="81" t="s">
        <v>31</v>
      </c>
      <c r="C52" s="48" t="s">
        <v>0</v>
      </c>
      <c r="D52" s="51" t="s">
        <v>1</v>
      </c>
      <c r="E52" s="52">
        <v>10</v>
      </c>
      <c r="F52" s="18"/>
      <c r="G52" s="1"/>
      <c r="H52" s="7">
        <f>IFERROR($E52*G52,)</f>
        <v>0</v>
      </c>
      <c r="I52" s="18"/>
      <c r="J52" s="82">
        <f>IFERROR(G52/SUM(G52:G53),0)</f>
        <v>0</v>
      </c>
      <c r="K52" s="18"/>
      <c r="L52" s="1"/>
      <c r="M52" s="7">
        <f>IFERROR($E52*L52,)</f>
        <v>0</v>
      </c>
      <c r="N52" s="18"/>
      <c r="O52" s="82">
        <f>IFERROR(L52/SUM(L52:L53),0)</f>
        <v>0</v>
      </c>
      <c r="P52" s="18"/>
      <c r="Q52" s="18"/>
      <c r="R52" s="18"/>
      <c r="S52" s="18"/>
      <c r="T52" s="28"/>
    </row>
    <row r="53" spans="2:20" s="36" customFormat="1" ht="19.899999999999999" customHeight="1" x14ac:dyDescent="0.25">
      <c r="B53" s="81"/>
      <c r="C53" s="48" t="s">
        <v>26</v>
      </c>
      <c r="D53" s="49" t="s">
        <v>3</v>
      </c>
      <c r="E53" s="50">
        <v>0</v>
      </c>
      <c r="F53" s="3"/>
      <c r="G53" s="1"/>
      <c r="H53" s="7">
        <f>IFERROR($E53*G53,)</f>
        <v>0</v>
      </c>
      <c r="I53" s="3"/>
      <c r="J53" s="83"/>
      <c r="K53" s="3"/>
      <c r="L53" s="1"/>
      <c r="M53" s="7">
        <f>IFERROR($E53*L53,)</f>
        <v>0</v>
      </c>
      <c r="N53" s="3"/>
      <c r="O53" s="83"/>
      <c r="P53" s="3"/>
      <c r="Q53" s="3"/>
      <c r="R53" s="3"/>
      <c r="S53" s="3"/>
      <c r="T53" s="2"/>
    </row>
    <row r="54" spans="2:20" s="23" customFormat="1" ht="4.1500000000000004" customHeight="1" x14ac:dyDescent="0.25">
      <c r="F54" s="6"/>
      <c r="H54" s="5"/>
      <c r="I54" s="6"/>
      <c r="J54" s="5"/>
      <c r="K54" s="6"/>
      <c r="M54" s="5"/>
      <c r="N54" s="6"/>
      <c r="O54" s="5"/>
      <c r="P54" s="6"/>
      <c r="Q54" s="6"/>
      <c r="R54" s="6"/>
      <c r="S54" s="6"/>
      <c r="T54" s="24"/>
    </row>
    <row r="55" spans="2:20" s="27" customFormat="1" ht="19.899999999999999" customHeight="1" x14ac:dyDescent="0.25">
      <c r="B55" s="81" t="s">
        <v>7</v>
      </c>
      <c r="C55" s="48" t="s">
        <v>0</v>
      </c>
      <c r="D55" s="51" t="s">
        <v>1</v>
      </c>
      <c r="E55" s="52">
        <v>10</v>
      </c>
      <c r="F55" s="18"/>
      <c r="G55" s="1"/>
      <c r="H55" s="7">
        <f>IFERROR($E55*G55,)</f>
        <v>0</v>
      </c>
      <c r="I55" s="18"/>
      <c r="J55" s="82">
        <f>IFERROR(G55/SUM(G55:G58),0)</f>
        <v>0</v>
      </c>
      <c r="K55" s="18"/>
      <c r="L55" s="1"/>
      <c r="M55" s="7">
        <f>IFERROR($E55*L55,)</f>
        <v>0</v>
      </c>
      <c r="N55" s="18"/>
      <c r="O55" s="82">
        <f>IFERROR(L55/SUM(L55:L58),0)</f>
        <v>0</v>
      </c>
      <c r="P55" s="18"/>
      <c r="Q55" s="18"/>
      <c r="R55" s="18"/>
      <c r="S55" s="18"/>
      <c r="T55" s="28"/>
    </row>
    <row r="56" spans="2:20" s="54" customFormat="1" ht="19.899999999999999" customHeight="1" x14ac:dyDescent="0.25">
      <c r="B56" s="81"/>
      <c r="C56" s="48" t="s">
        <v>26</v>
      </c>
      <c r="D56" s="49" t="s">
        <v>3</v>
      </c>
      <c r="E56" s="52">
        <v>3</v>
      </c>
      <c r="F56" s="42"/>
      <c r="G56" s="1"/>
      <c r="H56" s="7">
        <f>IFERROR($E56*G56,)</f>
        <v>0</v>
      </c>
      <c r="I56" s="42"/>
      <c r="J56" s="87"/>
      <c r="K56" s="42"/>
      <c r="L56" s="1"/>
      <c r="M56" s="7">
        <f>IFERROR($E56*L56,)</f>
        <v>0</v>
      </c>
      <c r="N56" s="42"/>
      <c r="O56" s="87"/>
      <c r="P56" s="42"/>
      <c r="Q56" s="42"/>
      <c r="R56" s="42"/>
      <c r="S56" s="42"/>
      <c r="T56" s="53"/>
    </row>
    <row r="57" spans="2:20" s="36" customFormat="1" ht="19.899999999999999" customHeight="1" x14ac:dyDescent="0.25">
      <c r="B57" s="81"/>
      <c r="C57" s="48" t="s">
        <v>27</v>
      </c>
      <c r="D57" s="49" t="s">
        <v>3</v>
      </c>
      <c r="E57" s="52">
        <v>1</v>
      </c>
      <c r="F57" s="3"/>
      <c r="G57" s="1"/>
      <c r="H57" s="7">
        <f>IFERROR($E57*G57,)</f>
        <v>0</v>
      </c>
      <c r="I57" s="3"/>
      <c r="J57" s="87"/>
      <c r="K57" s="3"/>
      <c r="L57" s="1"/>
      <c r="M57" s="7">
        <f>IFERROR($E57*L57,)</f>
        <v>0</v>
      </c>
      <c r="N57" s="3"/>
      <c r="O57" s="87"/>
      <c r="P57" s="3"/>
      <c r="Q57" s="3"/>
      <c r="R57" s="3"/>
      <c r="S57" s="3"/>
      <c r="T57" s="2"/>
    </row>
    <row r="58" spans="2:20" s="36" customFormat="1" ht="19.899999999999999" customHeight="1" x14ac:dyDescent="0.25">
      <c r="B58" s="81"/>
      <c r="C58" s="48" t="s">
        <v>5</v>
      </c>
      <c r="D58" s="49" t="s">
        <v>3</v>
      </c>
      <c r="E58" s="50">
        <v>0</v>
      </c>
      <c r="F58" s="3"/>
      <c r="G58" s="1"/>
      <c r="H58" s="7">
        <f>IFERROR($E58*G58,)</f>
        <v>0</v>
      </c>
      <c r="I58" s="3"/>
      <c r="J58" s="83"/>
      <c r="K58" s="3"/>
      <c r="L58" s="1"/>
      <c r="M58" s="7">
        <f>IFERROR($E58*L58,)</f>
        <v>0</v>
      </c>
      <c r="N58" s="3"/>
      <c r="O58" s="83"/>
      <c r="P58" s="3"/>
      <c r="Q58" s="3"/>
      <c r="R58" s="3"/>
      <c r="S58" s="3"/>
      <c r="T58" s="2"/>
    </row>
    <row r="59" spans="2:20" s="23" customFormat="1" ht="4.1500000000000004" customHeight="1" x14ac:dyDescent="0.25">
      <c r="F59" s="6"/>
      <c r="H59" s="5"/>
      <c r="I59" s="6"/>
      <c r="J59" s="5"/>
      <c r="K59" s="6"/>
      <c r="M59" s="5"/>
      <c r="N59" s="6"/>
      <c r="O59" s="5"/>
      <c r="P59" s="6"/>
      <c r="Q59" s="6"/>
      <c r="R59" s="6"/>
      <c r="S59" s="6"/>
      <c r="T59" s="24"/>
    </row>
    <row r="60" spans="2:20" s="59" customFormat="1" ht="19.899999999999999" customHeight="1" x14ac:dyDescent="0.25">
      <c r="B60" s="38" t="s">
        <v>8</v>
      </c>
      <c r="C60" s="55"/>
      <c r="D60" s="55"/>
      <c r="E60" s="55"/>
      <c r="F60" s="55"/>
      <c r="G60" s="56">
        <f>SUM(G49:G58)</f>
        <v>0</v>
      </c>
      <c r="H60" s="56">
        <f>SUM(H49:H58)</f>
        <v>0</v>
      </c>
      <c r="I60" s="55"/>
      <c r="J60" s="57"/>
      <c r="K60" s="55"/>
      <c r="L60" s="56">
        <f>SUM(L49:L58)</f>
        <v>0</v>
      </c>
      <c r="M60" s="56">
        <f>SUM(M49:M58)</f>
        <v>0</v>
      </c>
      <c r="N60" s="55"/>
      <c r="O60" s="57"/>
      <c r="P60" s="55"/>
      <c r="Q60" s="55"/>
      <c r="R60" s="55"/>
      <c r="S60" s="55"/>
      <c r="T60" s="58"/>
    </row>
    <row r="61" spans="2:20" s="23" customFormat="1" ht="4.1500000000000004" customHeight="1" x14ac:dyDescent="0.25">
      <c r="F61" s="6"/>
      <c r="H61" s="5"/>
      <c r="I61" s="6"/>
      <c r="J61" s="5"/>
      <c r="K61" s="6"/>
      <c r="M61" s="5"/>
      <c r="N61" s="6"/>
      <c r="O61" s="5"/>
      <c r="P61" s="6"/>
      <c r="Q61" s="6"/>
      <c r="R61" s="6"/>
      <c r="S61" s="6"/>
      <c r="T61" s="24"/>
    </row>
    <row r="62" spans="2:20" s="59" customFormat="1" ht="15.75" x14ac:dyDescent="0.25">
      <c r="B62" s="90" t="s">
        <v>18</v>
      </c>
      <c r="C62" s="55"/>
      <c r="D62" s="55"/>
      <c r="F62" s="55"/>
      <c r="G62" s="60" t="s">
        <v>19</v>
      </c>
      <c r="H62" s="61" t="s">
        <v>20</v>
      </c>
      <c r="I62" s="55"/>
      <c r="J62" s="62"/>
      <c r="K62" s="55"/>
      <c r="L62" s="60" t="s">
        <v>19</v>
      </c>
      <c r="M62" s="61" t="s">
        <v>20</v>
      </c>
      <c r="N62" s="55"/>
      <c r="O62" s="62"/>
      <c r="P62" s="55"/>
      <c r="Q62" s="55"/>
      <c r="R62" s="55"/>
      <c r="S62" s="55"/>
      <c r="T62" s="58"/>
    </row>
    <row r="63" spans="2:20" s="59" customFormat="1" ht="25.15" customHeight="1" x14ac:dyDescent="0.25">
      <c r="B63" s="90"/>
      <c r="C63" s="55"/>
      <c r="F63" s="63"/>
      <c r="G63" s="64">
        <f>IFERROR(((H60/G60)/10)*H63,0)</f>
        <v>0</v>
      </c>
      <c r="H63" s="72">
        <v>150000</v>
      </c>
      <c r="I63" s="63"/>
      <c r="J63" s="12"/>
      <c r="K63" s="63"/>
      <c r="L63" s="64">
        <f>IFERROR(((M60/L60)/10)*M63,0)</f>
        <v>0</v>
      </c>
      <c r="M63" s="72">
        <v>150000</v>
      </c>
      <c r="N63" s="63"/>
      <c r="O63" s="12"/>
      <c r="P63" s="63"/>
      <c r="Q63" s="63"/>
      <c r="R63" s="63"/>
      <c r="S63" s="63"/>
      <c r="T63" s="65"/>
    </row>
    <row r="64" spans="2:20" s="23" customFormat="1" ht="7.9" customHeight="1" x14ac:dyDescent="0.25">
      <c r="F64" s="6"/>
      <c r="H64" s="5"/>
      <c r="I64" s="6"/>
      <c r="J64" s="5"/>
      <c r="K64" s="6"/>
      <c r="M64" s="5"/>
      <c r="N64" s="6"/>
      <c r="O64" s="5"/>
      <c r="P64" s="6"/>
      <c r="Q64" s="6"/>
      <c r="R64" s="6"/>
      <c r="S64" s="6"/>
      <c r="T64" s="24"/>
    </row>
  </sheetData>
  <sheetProtection algorithmName="SHA-512" hashValue="fDAXJb6o3aR2VtdVJXJ39S/SV5FmvsAONFMCK8jrG1F3RS4JBifQqpWjP6C+MXx0wmvYvjEAi2UxdH+J3LHt5g==" saltValue="Yd5Z4AT4o4WGhrfaiBc+nA==" spinCount="100000" sheet="1" objects="1" scenarios="1" selectLockedCells="1"/>
  <mergeCells count="34">
    <mergeCell ref="B62:B63"/>
    <mergeCell ref="O18:O20"/>
    <mergeCell ref="O22:O24"/>
    <mergeCell ref="O26:O29"/>
    <mergeCell ref="O31:O34"/>
    <mergeCell ref="O49:O50"/>
    <mergeCell ref="O52:O53"/>
    <mergeCell ref="O55:O58"/>
    <mergeCell ref="B38:B39"/>
    <mergeCell ref="B49:B50"/>
    <mergeCell ref="J49:J50"/>
    <mergeCell ref="C41:E41"/>
    <mergeCell ref="G41:H41"/>
    <mergeCell ref="L41:M41"/>
    <mergeCell ref="B55:B58"/>
    <mergeCell ref="J55:J58"/>
    <mergeCell ref="B52:B53"/>
    <mergeCell ref="J52:J53"/>
    <mergeCell ref="Q18:Q20"/>
    <mergeCell ref="B22:B24"/>
    <mergeCell ref="J22:J24"/>
    <mergeCell ref="B26:B29"/>
    <mergeCell ref="J26:J29"/>
    <mergeCell ref="B31:B34"/>
    <mergeCell ref="J31:J34"/>
    <mergeCell ref="B18:B20"/>
    <mergeCell ref="J18:J20"/>
    <mergeCell ref="C8:E8"/>
    <mergeCell ref="G8:H8"/>
    <mergeCell ref="C2:M2"/>
    <mergeCell ref="C4:M4"/>
    <mergeCell ref="Q49:Q50"/>
    <mergeCell ref="L8:M8"/>
    <mergeCell ref="C6:M6"/>
  </mergeCells>
  <pageMargins left="0.7" right="0.7" top="0.75" bottom="0.75" header="0.3" footer="0.3"/>
  <pageSetup paperSize="8" scale="7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a0561b7-5d4d-4c0b-938a-ff6327b31467">
      <Terms xmlns="http://schemas.microsoft.com/office/infopath/2007/PartnerControls"/>
    </lcf76f155ced4ddcb4097134ff3c332f>
    <TaxCatchAll xmlns="451ceeed-c77b-4a37-aea6-85893f5a9fb4" xsi:nil="true"/>
    <Ontwerpstatus xmlns="aa0561b7-5d4d-4c0b-938a-ff6327b31467" xsi:nil="true"/>
    <VerantwoordelijkeDirecte xmlns="4beaae93-0eb5-44fb-ad91-4cebe96d8479">-</VerantwoordelijkeDirecte>
    <Trefwoord xmlns="4beaae93-0eb5-44fb-ad91-4cebe96d8479" xsi:nil="true"/>
    <_dlc_DocId xmlns="4beaae93-0eb5-44fb-ad91-4cebe96d8479">CKDNZWTS6CJ2-1841542453-1069</_dlc_DocId>
    <_dlc_DocIdUrl xmlns="4beaae93-0eb5-44fb-ad91-4cebe96d8479">
      <Url>https://hoofdstad.sharepoint.com/sites/SW-RE-GO-ODPOsdorpergrachtBruggen/_layouts/15/DocIdRedir.aspx?ID=CKDNZWTS6CJ2-1841542453-1069</Url>
      <Description>CKDNZWTS6CJ2-1841542453-1069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document" ma:contentTypeID="0x010100552416674A105C418CA901A974EE000700EF06C56976CC2B4591786067BD605C18" ma:contentTypeVersion="16" ma:contentTypeDescription="" ma:contentTypeScope="" ma:versionID="508ea166f008899edab67d7312d502fd">
  <xsd:schema xmlns:xsd="http://www.w3.org/2001/XMLSchema" xmlns:xs="http://www.w3.org/2001/XMLSchema" xmlns:p="http://schemas.microsoft.com/office/2006/metadata/properties" xmlns:ns2="4beaae93-0eb5-44fb-ad91-4cebe96d8479" xmlns:ns3="aa0561b7-5d4d-4c0b-938a-ff6327b31467" xmlns:ns4="451ceeed-c77b-4a37-aea6-85893f5a9fb4" targetNamespace="http://schemas.microsoft.com/office/2006/metadata/properties" ma:root="true" ma:fieldsID="d10b6399a450e6b5c81ad10518faf67c" ns2:_="" ns3:_="" ns4:_="">
    <xsd:import namespace="4beaae93-0eb5-44fb-ad91-4cebe96d8479"/>
    <xsd:import namespace="aa0561b7-5d4d-4c0b-938a-ff6327b31467"/>
    <xsd:import namespace="451ceeed-c77b-4a37-aea6-85893f5a9fb4"/>
    <xsd:element name="properties">
      <xsd:complexType>
        <xsd:sequence>
          <xsd:element name="documentManagement">
            <xsd:complexType>
              <xsd:all>
                <xsd:element ref="ns2:Trefwoord" minOccurs="0"/>
                <xsd:element ref="ns2:VerantwoordelijkeDirec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Ontwerpstatu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4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eaae93-0eb5-44fb-ad91-4cebe96d8479" elementFormDefault="qualified">
    <xsd:import namespace="http://schemas.microsoft.com/office/2006/documentManagement/types"/>
    <xsd:import namespace="http://schemas.microsoft.com/office/infopath/2007/PartnerControls"/>
    <xsd:element name="Trefwoord" ma:index="8" nillable="true" ma:displayName="Trefwoord" ma:list="{cef67a6e-fc43-4641-80d1-1fb92dc8d6ad}" ma:internalName="Trefwoord" ma:showField="Title" ma:web="4beaae93-0eb5-44fb-ad91-4cebe96d84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VerantwoordelijkeDirecte" ma:index="9" nillable="true" ma:displayName="Verantwoordelijke Directie" ma:default="-" ma:format="Dropdown" ma:internalName="VerantwoordelijkeDirecte">
      <xsd:simpleType>
        <xsd:restriction base="dms:Choice">
          <xsd:enumeration value="G&amp;O"/>
          <xsd:enumeration value="IB"/>
          <xsd:enumeration value="R&amp;D"/>
          <xsd:enumeration value="PMB"/>
          <xsd:enumeration value="-"/>
        </xsd:restriction>
      </xsd:simpleType>
    </xsd:element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2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2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0561b7-5d4d-4c0b-938a-ff6327b31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Ontwerpstatus" ma:index="14" nillable="true" ma:displayName="Ontwerpstatus" ma:description="Ontwerpstatus van het document" ma:format="Dropdown" ma:internalName="Ontwerpstatus">
      <xsd:simpleType>
        <xsd:restriction base="dms:Choice">
          <xsd:enumeration value="Actief"/>
          <xsd:enumeration value="Concept"/>
          <xsd:enumeration value="Definitief"/>
          <xsd:enumeration value="Archief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3676cea4-3086-4dea-a929-70cf350c88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61d9242b-6670-44ee-8790-b8c8b1145f5c}" ma:internalName="TaxCatchAll" ma:showField="CatchAllData" ma:web="4beaae93-0eb5-44fb-ad91-4cebe96d84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FF29C01-931F-4E9C-B012-4CD8EE32A7C4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e3cc4770-3d9b-4303-9963-c8bb9ffc7bb9"/>
    <ds:schemaRef ds:uri="http://purl.org/dc/elements/1.1/"/>
    <ds:schemaRef ds:uri="http://www.w3.org/XML/1998/namespace"/>
    <ds:schemaRef ds:uri="370fc94a-665e-40a6-a433-14765f0c209f"/>
    <ds:schemaRef ds:uri="http://purl.org/dc/dcmitype/"/>
    <ds:schemaRef ds:uri="http://purl.org/dc/terms/"/>
    <ds:schemaRef ds:uri="0942bf8d-82f1-477f-8d7d-c9a5df3c5acf"/>
    <ds:schemaRef ds:uri="c30c7658-ef5b-4f9b-81d5-8753ed8c36fa"/>
  </ds:schemaRefs>
</ds:datastoreItem>
</file>

<file path=customXml/itemProps2.xml><?xml version="1.0" encoding="utf-8"?>
<ds:datastoreItem xmlns:ds="http://schemas.openxmlformats.org/officeDocument/2006/customXml" ds:itemID="{E9C4BC82-6445-4A66-806C-B3CCCDBCA8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412421-FBD2-4E02-9CF4-5712A1D41D29}"/>
</file>

<file path=customXml/itemProps4.xml><?xml version="1.0" encoding="utf-8"?>
<ds:datastoreItem xmlns:ds="http://schemas.openxmlformats.org/officeDocument/2006/customXml" ds:itemID="{14707B73-7325-4312-B249-802BD15D6A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gcEW LOS</vt:lpstr>
      <vt:lpstr>'gcEW LOS'!Afdrukbereik</vt:lpstr>
    </vt:vector>
  </TitlesOfParts>
  <Manager/>
  <Company>Gemeente Eindhoven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Vieve Smulders</dc:creator>
  <cp:keywords/>
  <dc:description/>
  <cp:lastModifiedBy>Marien van Belzen</cp:lastModifiedBy>
  <cp:revision/>
  <cp:lastPrinted>2026-04-14T14:34:51Z</cp:lastPrinted>
  <dcterms:created xsi:type="dcterms:W3CDTF">2020-05-26T14:06:55Z</dcterms:created>
  <dcterms:modified xsi:type="dcterms:W3CDTF">2026-04-14T14:34:51Z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0x010100552416674A105C418CA901A974EE000700EF06C56976CC2B4591786067BD605C18</vt:lpwstr>
  </property>
  <property fmtid="{D5CDD505-2E9C-101B-9397-08002B2CF9AE}" pid="3" name="_dlc_DocIdItemGuid">
    <vt:lpwstr>c6245823-38fe-4e73-bad5-992b05c2ddd8</vt:lpwstr>
  </property>
  <property fmtid="{D5CDD505-2E9C-101B-9397-08002B2CF9AE}" pid="4" name="Order">
    <vt:r8>187500</vt:r8>
  </property>
  <property fmtid="{D5CDD505-2E9C-101B-9397-08002B2CF9AE}" pid="5" name="Overdrachtsdocument">
    <vt:lpwstr>-</vt:lpwstr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Documentstatus">
    <vt:lpwstr>Concept</vt:lpwstr>
  </property>
  <property fmtid="{D5CDD505-2E9C-101B-9397-08002B2CF9AE}" pid="11" name="EigenaarProjectdocumentRE">
    <vt:lpwstr>-</vt:lpwstr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MediaServiceImageTags">
    <vt:lpwstr/>
  </property>
</Properties>
</file>